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svm_nas_b\pub$\mpao\CCM GHT72\TRVX\2026\TRVX 26-004 AC PETITES MACONNERIES CLOISONS 01 11 2026\02.DCE PREPARATOIRE\"/>
    </mc:Choice>
  </mc:AlternateContent>
  <workbookProtection workbookPassword="C4B0" lockStructure="1"/>
  <bookViews>
    <workbookView xWindow="32760" yWindow="32760" windowWidth="22545" windowHeight="11640"/>
  </bookViews>
  <sheets>
    <sheet name="BPU" sheetId="1" r:id="rId1"/>
    <sheet name="Omissions" sheetId="2" state="hidden" r:id="rId2"/>
    <sheet name="3P" sheetId="3" state="hidden" r:id="rId3"/>
    <sheet name="Légende" sheetId="4" r:id="rId4"/>
  </sheets>
  <definedNames>
    <definedName name="_xlnm.Print_Titles" localSheetId="0">BPU!$4:$4</definedName>
  </definedNames>
  <calcPr calcId="162913"/>
</workbook>
</file>

<file path=xl/calcChain.xml><?xml version="1.0" encoding="utf-8"?>
<calcChain xmlns="http://schemas.openxmlformats.org/spreadsheetml/2006/main">
  <c r="E13" i="2" l="1"/>
  <c r="G13" i="2" s="1"/>
  <c r="E12" i="2"/>
  <c r="G12" i="2" s="1"/>
  <c r="E11" i="2"/>
  <c r="G11" i="2" s="1"/>
  <c r="G10" i="2"/>
  <c r="E10" i="2"/>
  <c r="E9" i="2"/>
  <c r="G9" i="2" s="1"/>
  <c r="E8" i="2"/>
  <c r="G8" i="2" s="1"/>
  <c r="E7" i="2"/>
  <c r="G7" i="2" s="1"/>
  <c r="E6" i="2"/>
  <c r="E5" i="2"/>
  <c r="G5" i="2" s="1"/>
  <c r="E4" i="2"/>
  <c r="G4" i="2" s="1"/>
  <c r="G6" i="2" l="1"/>
  <c r="E15" i="2" s="1"/>
  <c r="E14" i="2"/>
  <c r="E16" i="2" l="1"/>
  <c r="I349" i="1"/>
  <c r="I693" i="1"/>
  <c r="I661" i="1"/>
  <c r="I587" i="1"/>
  <c r="I517" i="1"/>
  <c r="I565" i="1"/>
  <c r="I491" i="1"/>
  <c r="I592" i="1"/>
  <c r="I202" i="1"/>
  <c r="I33" i="1"/>
  <c r="I216" i="1"/>
  <c r="I447" i="1"/>
  <c r="I608" i="1"/>
  <c r="I549" i="1"/>
  <c r="I501" i="1"/>
  <c r="I405" i="1"/>
  <c r="I480" i="1"/>
  <c r="I379" i="1"/>
  <c r="I363" i="1"/>
  <c r="I119" i="1"/>
  <c r="I420" i="1"/>
  <c r="I629" i="1"/>
  <c r="I339" i="1"/>
  <c r="I500" i="1"/>
  <c r="I620" i="1"/>
  <c r="I551" i="1"/>
  <c r="I455" i="1"/>
  <c r="I240" i="1"/>
  <c r="I150" i="1"/>
  <c r="I401" i="1"/>
  <c r="I85" i="1"/>
  <c r="I213" i="1"/>
  <c r="I553" i="1"/>
  <c r="I186" i="1"/>
  <c r="I291" i="1"/>
  <c r="I147" i="1"/>
  <c r="I425" i="1"/>
  <c r="I484" i="1"/>
  <c r="I152" i="1"/>
  <c r="I607" i="1"/>
  <c r="I252" i="1"/>
  <c r="I52" i="1"/>
  <c r="I101" i="1"/>
  <c r="I492" i="1"/>
  <c r="I640" i="1"/>
  <c r="I641" i="1"/>
  <c r="I158" i="1"/>
  <c r="I638" i="1"/>
  <c r="I312" i="1"/>
  <c r="I413" i="1"/>
  <c r="I410" i="1"/>
  <c r="I261" i="1"/>
  <c r="I241" i="1"/>
  <c r="I669" i="1"/>
  <c r="I386" i="1"/>
  <c r="I374" i="1"/>
  <c r="I314" i="1"/>
  <c r="I654" i="1"/>
  <c r="I70" i="1"/>
  <c r="I6" i="1"/>
  <c r="I327" i="1"/>
  <c r="I63" i="1"/>
  <c r="I118" i="1"/>
  <c r="I232" i="1"/>
  <c r="I695" i="1"/>
  <c r="I539" i="1"/>
  <c r="I559" i="1"/>
  <c r="I390" i="1"/>
  <c r="I237" i="1"/>
  <c r="I9" i="1"/>
  <c r="I181" i="1"/>
  <c r="I644" i="1"/>
  <c r="I297" i="1"/>
  <c r="I28" i="1"/>
  <c r="I306" i="1"/>
  <c r="I521" i="1"/>
  <c r="I42" i="1"/>
  <c r="I485" i="1"/>
  <c r="I680" i="1"/>
  <c r="I529" i="1"/>
  <c r="I285" i="1"/>
  <c r="I72" i="1"/>
  <c r="I182" i="1"/>
  <c r="I278" i="1"/>
  <c r="I164" i="1"/>
  <c r="I142" i="1"/>
  <c r="I341" i="1"/>
  <c r="I346" i="1"/>
  <c r="I613" i="1"/>
  <c r="I268" i="1"/>
  <c r="I671" i="1"/>
  <c r="I269" i="1"/>
  <c r="I550" i="1"/>
  <c r="I116" i="1"/>
  <c r="I217" i="1"/>
  <c r="I619" i="1"/>
  <c r="I576" i="1"/>
  <c r="I454" i="1"/>
  <c r="I376" i="1"/>
  <c r="I313" i="1"/>
  <c r="I378" i="1"/>
  <c r="I676" i="1"/>
  <c r="I44" i="1"/>
  <c r="I24" i="1"/>
  <c r="I204" i="1"/>
  <c r="I84" i="1"/>
  <c r="I13" i="1"/>
  <c r="I62" i="1"/>
  <c r="I123" i="1"/>
  <c r="I69" i="1"/>
  <c r="I570" i="1"/>
  <c r="I493" i="1"/>
  <c r="I391" i="1"/>
  <c r="I170" i="1"/>
  <c r="I478" i="1"/>
  <c r="I112" i="1"/>
  <c r="I334" i="1"/>
  <c r="I427" i="1"/>
  <c r="I389" i="1"/>
  <c r="I288" i="1"/>
  <c r="I337" i="1"/>
  <c r="I248" i="1"/>
  <c r="I298" i="1"/>
  <c r="I302" i="1"/>
  <c r="I665" i="1"/>
  <c r="I360" i="1"/>
  <c r="I567" i="1"/>
  <c r="I187" i="1"/>
  <c r="I537" i="1"/>
  <c r="I155" i="1"/>
  <c r="I633" i="1"/>
  <c r="I185" i="1"/>
  <c r="I65" i="1"/>
  <c r="I234" i="1"/>
  <c r="I688" i="1"/>
  <c r="I595" i="1"/>
  <c r="I214" i="1"/>
  <c r="I452" i="1"/>
  <c r="I75" i="1"/>
  <c r="I424" i="1"/>
  <c r="I55" i="1"/>
  <c r="I343" i="1"/>
  <c r="I412" i="1"/>
  <c r="I157" i="1"/>
  <c r="I359" i="1"/>
  <c r="I434" i="1"/>
  <c r="I646" i="1"/>
  <c r="I335" i="1"/>
  <c r="I305" i="1"/>
  <c r="I293" i="1"/>
  <c r="I593" i="1"/>
  <c r="I639" i="1"/>
  <c r="I540" i="1"/>
  <c r="I167" i="1"/>
  <c r="I227" i="1"/>
  <c r="I590" i="1"/>
  <c r="I183" i="1"/>
  <c r="I408" i="1"/>
  <c r="I421" i="1"/>
  <c r="I146" i="1"/>
  <c r="I354" i="1"/>
  <c r="I436" i="1"/>
  <c r="I210" i="1"/>
  <c r="I284" i="1"/>
  <c r="I630" i="1"/>
  <c r="I64" i="1"/>
  <c r="I192" i="1"/>
  <c r="I441" i="1"/>
  <c r="I697" i="1"/>
  <c r="I165" i="1"/>
  <c r="I189" i="1"/>
  <c r="I700" i="1"/>
  <c r="I45" i="1"/>
  <c r="I375" i="1"/>
  <c r="I80" i="1"/>
  <c r="I321" i="1"/>
  <c r="I12" i="1"/>
  <c r="I625" i="1"/>
  <c r="I696" i="1"/>
  <c r="I311" i="1"/>
  <c r="I177" i="1"/>
  <c r="I156" i="1"/>
  <c r="I578" i="1"/>
  <c r="I137" i="1"/>
  <c r="I411" i="1"/>
  <c r="I670" i="1"/>
  <c r="I482" i="1"/>
  <c r="I512" i="1"/>
  <c r="I404" i="1"/>
  <c r="I176" i="1"/>
  <c r="I54" i="1"/>
  <c r="I22" i="1"/>
  <c r="I246" i="1"/>
  <c r="I446" i="1"/>
  <c r="I636" i="1"/>
  <c r="I660" i="1"/>
  <c r="I280" i="1"/>
  <c r="I15" i="1"/>
  <c r="I545" i="1"/>
  <c r="I239" i="1"/>
  <c r="I83" i="1"/>
  <c r="I575" i="1"/>
  <c r="I66" i="1"/>
  <c r="I41" i="1"/>
  <c r="I530" i="1"/>
  <c r="I27" i="1"/>
  <c r="I648" i="1"/>
  <c r="I220" i="1"/>
  <c r="I568" i="1"/>
  <c r="I315" i="1"/>
  <c r="I221" i="1"/>
  <c r="I652" i="1"/>
  <c r="I686" i="1"/>
  <c r="I300" i="1"/>
  <c r="I108" i="1"/>
  <c r="I601" i="1"/>
  <c r="I574" i="1"/>
  <c r="I653" i="1"/>
  <c r="I120" i="1"/>
  <c r="I162" i="1"/>
  <c r="I59" i="1"/>
  <c r="I143" i="1"/>
  <c r="I548" i="1"/>
  <c r="I610" i="1"/>
  <c r="I249" i="1"/>
  <c r="I144" i="1"/>
  <c r="I552" i="1"/>
  <c r="I585" i="1"/>
  <c r="I30" i="1"/>
  <c r="I444" i="1"/>
  <c r="I541" i="1"/>
  <c r="I415" i="1"/>
  <c r="I505" i="1"/>
  <c r="I678" i="1"/>
  <c r="I438" i="1"/>
  <c r="I460" i="1"/>
  <c r="I687" i="1"/>
  <c r="I403" i="1"/>
  <c r="I472" i="1"/>
  <c r="I577" i="1"/>
  <c r="I329" i="1"/>
  <c r="I428" i="1"/>
  <c r="I301" i="1"/>
  <c r="I371" i="1"/>
  <c r="I466" i="1"/>
  <c r="I270" i="1"/>
  <c r="I535" i="1"/>
  <c r="I89" i="1"/>
  <c r="I365" i="1"/>
  <c r="I357" i="1"/>
  <c r="I431" i="1"/>
  <c r="I102" i="1"/>
  <c r="I206" i="1"/>
  <c r="I131" i="1"/>
  <c r="I538" i="1"/>
  <c r="I622" i="1"/>
  <c r="I458" i="1"/>
  <c r="I514" i="1"/>
  <c r="I442" i="1"/>
  <c r="I494" i="1"/>
  <c r="I361" i="1"/>
  <c r="I317" i="1"/>
  <c r="I290" i="1"/>
  <c r="I277" i="1"/>
  <c r="I657" i="1"/>
  <c r="I474" i="1"/>
  <c r="I534" i="1"/>
  <c r="I394" i="1"/>
  <c r="I490" i="1"/>
  <c r="I286" i="1"/>
  <c r="I104" i="1"/>
  <c r="I513" i="1"/>
  <c r="I655" i="1"/>
  <c r="I609" i="1"/>
  <c r="I683" i="1"/>
  <c r="I259" i="1"/>
  <c r="I450" i="1"/>
  <c r="I476" i="1"/>
  <c r="I36" i="1"/>
  <c r="I191" i="1"/>
  <c r="I125" i="1"/>
  <c r="I528" i="1"/>
  <c r="I527" i="1"/>
  <c r="I198" i="1"/>
  <c r="I77" i="1"/>
  <c r="I180" i="1"/>
  <c r="I161" i="1"/>
  <c r="I236" i="1"/>
  <c r="I296" i="1"/>
  <c r="I364" i="1"/>
  <c r="I564" i="1"/>
  <c r="I468" i="1"/>
  <c r="I96" i="1"/>
  <c r="I148" i="1"/>
  <c r="I531" i="1"/>
  <c r="I651" i="1"/>
  <c r="I483" i="1"/>
  <c r="I68" i="1"/>
  <c r="I242" i="1"/>
  <c r="I616" i="1"/>
  <c r="I122" i="1"/>
  <c r="I145" i="1"/>
  <c r="I624" i="1"/>
  <c r="I74" i="1"/>
  <c r="I342" i="1"/>
  <c r="I323" i="1"/>
  <c r="I461" i="1"/>
  <c r="I382" i="1"/>
  <c r="I689" i="1"/>
  <c r="I61" i="1"/>
  <c r="I698" i="1"/>
  <c r="I34" i="1"/>
  <c r="I136" i="1"/>
  <c r="I86" i="1"/>
  <c r="I682" i="1"/>
  <c r="I274" i="1"/>
  <c r="I262" i="1"/>
  <c r="I169" i="1"/>
  <c r="I690" i="1"/>
  <c r="I453" i="1"/>
  <c r="I392" i="1"/>
  <c r="I524" i="1"/>
  <c r="I691" i="1"/>
  <c r="I97" i="1"/>
  <c r="I381" i="1"/>
  <c r="I258" i="1"/>
  <c r="I627" i="1"/>
  <c r="I586" i="1"/>
  <c r="I542" i="1"/>
  <c r="I117" i="1"/>
  <c r="I121" i="1"/>
  <c r="I345" i="1"/>
  <c r="I701" i="1"/>
  <c r="I250" i="1"/>
  <c r="I449" i="1"/>
  <c r="I599" i="1"/>
  <c r="I477" i="1"/>
  <c r="I31" i="1"/>
  <c r="I149" i="1"/>
  <c r="I632" i="1"/>
  <c r="I532" i="1"/>
  <c r="I606" i="1"/>
  <c r="I222" i="1"/>
  <c r="I582" i="1"/>
  <c r="I179" i="1"/>
  <c r="I605" i="1"/>
  <c r="I372" i="1"/>
  <c r="I547" i="1"/>
  <c r="I615" i="1"/>
  <c r="I50" i="1"/>
  <c r="I626" i="1"/>
  <c r="I279" i="1"/>
  <c r="I518" i="1"/>
  <c r="I658" i="1"/>
  <c r="I498" i="1"/>
  <c r="I614" i="1"/>
  <c r="I596" i="1"/>
  <c r="I106" i="1"/>
  <c r="I99" i="1"/>
  <c r="I432" i="1"/>
  <c r="I598" i="1"/>
  <c r="I39" i="1"/>
  <c r="I16" i="1"/>
  <c r="I702" i="1"/>
  <c r="I618" i="1"/>
  <c r="I583" i="1"/>
  <c r="I437" i="1"/>
  <c r="I320" i="1"/>
  <c r="I331" i="1"/>
  <c r="I188" i="1"/>
  <c r="I309" i="1"/>
  <c r="I168" i="1"/>
  <c r="I573" i="1"/>
  <c r="I507" i="1"/>
  <c r="I694" i="1"/>
  <c r="I554" i="1"/>
  <c r="I642" i="1"/>
  <c r="I352" i="1"/>
  <c r="I212" i="1"/>
  <c r="I245" i="1"/>
  <c r="I426" i="1"/>
  <c r="I591" i="1"/>
  <c r="I440" i="1"/>
  <c r="I406" i="1"/>
  <c r="I8" i="1"/>
  <c r="I223" i="1"/>
  <c r="I194" i="1"/>
  <c r="I594" i="1"/>
  <c r="I471" i="1"/>
  <c r="I674" i="1"/>
  <c r="I267" i="1"/>
  <c r="I433" i="1"/>
  <c r="I128" i="1"/>
  <c r="I463" i="1"/>
  <c r="I445" i="1"/>
  <c r="I251" i="1"/>
  <c r="I276" i="1"/>
  <c r="I87" i="1"/>
  <c r="I555" i="1"/>
  <c r="I473" i="1"/>
  <c r="I397" i="1"/>
  <c r="I344" i="1"/>
  <c r="I38" i="1"/>
  <c r="I21" i="1"/>
  <c r="I439" i="1"/>
  <c r="I402" i="1"/>
  <c r="I684" i="1"/>
  <c r="I47" i="1"/>
  <c r="I138" i="1"/>
  <c r="I563" i="1"/>
  <c r="I205" i="1"/>
  <c r="I506" i="1"/>
  <c r="I557" i="1"/>
  <c r="I160" i="1"/>
  <c r="I333" i="1"/>
  <c r="I219" i="1"/>
  <c r="I207" i="1"/>
  <c r="I190" i="1"/>
  <c r="I418" i="1"/>
  <c r="I645" i="1"/>
  <c r="I429" i="1"/>
  <c r="I672" i="1"/>
  <c r="I78" i="1"/>
  <c r="I88" i="1"/>
  <c r="I105" i="1"/>
  <c r="I14" i="1"/>
  <c r="I260" i="1"/>
  <c r="I448" i="1"/>
  <c r="I271" i="1"/>
  <c r="I211" i="1"/>
  <c r="I92" i="1"/>
  <c r="I218" i="1"/>
  <c r="I350" i="1"/>
  <c r="I228" i="1"/>
  <c r="I370" i="1"/>
  <c r="I470" i="1"/>
  <c r="I254" i="1"/>
  <c r="I90" i="1"/>
  <c r="I159" i="1"/>
  <c r="I533" i="1"/>
  <c r="I617" i="1"/>
  <c r="I73" i="1"/>
  <c r="I10" i="1"/>
  <c r="I634" i="1"/>
  <c r="I400" i="1"/>
  <c r="I263" i="1"/>
  <c r="I510" i="1"/>
  <c r="I247" i="1"/>
  <c r="I536" i="1"/>
  <c r="I422" i="1"/>
  <c r="I231" i="1"/>
  <c r="I495" i="1"/>
  <c r="I467" i="1"/>
  <c r="I558" i="1"/>
  <c r="I319" i="1"/>
  <c r="I292" i="1"/>
  <c r="I46" i="1"/>
  <c r="I266" i="1"/>
  <c r="I95" i="1"/>
  <c r="I612" i="1"/>
  <c r="I130" i="1"/>
  <c r="I443" i="1"/>
  <c r="I664" i="1"/>
  <c r="I299" i="1"/>
  <c r="I275" i="1"/>
  <c r="I272" i="1"/>
  <c r="I209" i="1"/>
  <c r="I303" i="1"/>
  <c r="I199" i="1"/>
  <c r="I566" i="1"/>
  <c r="I499" i="1"/>
  <c r="I647" i="1"/>
  <c r="I325" i="1"/>
  <c r="I353" i="1"/>
  <c r="I196" i="1"/>
  <c r="I51" i="1"/>
  <c r="I172" i="1"/>
  <c r="I7" i="1"/>
  <c r="I487" i="1"/>
  <c r="I233" i="1"/>
  <c r="I398" i="1"/>
  <c r="I489" i="1"/>
  <c r="I663" i="1"/>
  <c r="I328" i="1"/>
  <c r="I602" i="1"/>
  <c r="I178" i="1"/>
  <c r="I544" i="1"/>
  <c r="I464" i="1"/>
  <c r="I367" i="1"/>
  <c r="I11" i="1"/>
  <c r="I225" i="1"/>
  <c r="I508" i="1"/>
  <c r="I203" i="1"/>
  <c r="I465" i="1"/>
  <c r="I151" i="1"/>
  <c r="I201" i="1"/>
  <c r="I338" i="1"/>
  <c r="I459" i="1"/>
  <c r="I347" i="1"/>
  <c r="I253" i="1"/>
  <c r="I543" i="1"/>
  <c r="I139" i="1"/>
  <c r="I175" i="1"/>
  <c r="I675" i="1"/>
  <c r="I457" i="1"/>
  <c r="I289" i="1"/>
  <c r="I399" i="1"/>
  <c r="I23" i="1"/>
  <c r="I135" i="1"/>
  <c r="I171" i="1"/>
  <c r="I330" i="1"/>
  <c r="I103" i="1"/>
  <c r="I584" i="1"/>
  <c r="I355" i="1"/>
  <c r="I667" i="1"/>
  <c r="I631" i="1"/>
  <c r="I385" i="1"/>
  <c r="I462" i="1"/>
  <c r="I197" i="1"/>
  <c r="I373" i="1"/>
  <c r="I561" i="1"/>
  <c r="I56" i="1"/>
  <c r="I238" i="1"/>
  <c r="I184" i="1"/>
  <c r="I340" i="1"/>
  <c r="I496" i="1"/>
  <c r="I451" i="1"/>
  <c r="I100" i="1"/>
  <c r="I332" i="1"/>
  <c r="I414" i="1"/>
  <c r="I310" i="1"/>
  <c r="I283" i="1"/>
  <c r="I48" i="1"/>
  <c r="I383" i="1"/>
  <c r="I351" i="1"/>
  <c r="I649" i="1"/>
  <c r="I281" i="1"/>
  <c r="I366" i="1"/>
  <c r="I368" i="1"/>
  <c r="I692" i="1"/>
  <c r="I67" i="1"/>
  <c r="I502" i="1"/>
  <c r="I308" i="1"/>
  <c r="I556" i="1"/>
  <c r="I163" i="1"/>
  <c r="I635" i="1"/>
  <c r="I456" i="1"/>
  <c r="I229" i="1"/>
  <c r="I153" i="1"/>
  <c r="I93" i="1"/>
  <c r="I369" i="1"/>
  <c r="I25" i="1"/>
  <c r="I419" i="1"/>
  <c r="I481" i="1"/>
  <c r="I604" i="1"/>
  <c r="I326" i="1"/>
  <c r="I273" i="1"/>
  <c r="I380" i="1"/>
  <c r="I597" i="1"/>
  <c r="I230" i="1"/>
  <c r="I677" i="1"/>
  <c r="I32" i="1"/>
  <c r="I141" i="1"/>
  <c r="I560" i="1"/>
  <c r="I126" i="1"/>
  <c r="I53" i="1"/>
  <c r="I668" i="1"/>
  <c r="I662" i="1"/>
  <c r="I623" i="1"/>
  <c r="I132" i="1"/>
  <c r="I115" i="1"/>
  <c r="I685" i="1"/>
  <c r="I423" i="1"/>
  <c r="I643" i="1"/>
  <c r="I569" i="1"/>
  <c r="I243" i="1"/>
  <c r="I603" i="1"/>
  <c r="I579" i="1"/>
  <c r="I127" i="1"/>
  <c r="I581" i="1"/>
  <c r="I256" i="1"/>
  <c r="I107" i="1"/>
  <c r="I255" i="1"/>
  <c r="I673" i="1"/>
  <c r="I377" i="1"/>
  <c r="I628" i="1"/>
  <c r="I264" i="1"/>
  <c r="I29" i="1"/>
  <c r="I71" i="1"/>
  <c r="I600" i="1"/>
  <c r="I469" i="1"/>
  <c r="I681" i="1"/>
  <c r="I19" i="1"/>
  <c r="I504" i="1"/>
  <c r="I515" i="1"/>
  <c r="I76" i="1"/>
  <c r="I479" i="1"/>
  <c r="I611" i="1"/>
  <c r="I336" i="1"/>
  <c r="I265" i="1"/>
  <c r="I295" i="1"/>
  <c r="I91" i="1"/>
  <c r="I486" i="1"/>
  <c r="I497" i="1"/>
  <c r="I523" i="1"/>
  <c r="I522" i="1"/>
  <c r="I509" i="1"/>
  <c r="I129" i="1"/>
  <c r="I244" i="1"/>
  <c r="I257" i="1"/>
  <c r="I133" i="1"/>
  <c r="I49" i="1"/>
  <c r="I111" i="1"/>
  <c r="I17" i="1"/>
  <c r="I571" i="1"/>
  <c r="I304" i="1"/>
  <c r="I546" i="1"/>
  <c r="I396" i="1"/>
  <c r="I35" i="1"/>
  <c r="I154" i="1"/>
  <c r="I81" i="1"/>
  <c r="I58" i="1"/>
  <c r="I409" i="1"/>
  <c r="I656" i="1"/>
  <c r="I572" i="1"/>
  <c r="I173" i="1"/>
  <c r="I110" i="1"/>
  <c r="I226" i="1"/>
  <c r="I40" i="1"/>
  <c r="I140" i="1"/>
  <c r="I430" i="1"/>
  <c r="I18" i="1"/>
  <c r="I124" i="1"/>
  <c r="I362" i="1"/>
  <c r="I98" i="1"/>
  <c r="I215" i="1"/>
  <c r="I322" i="1"/>
  <c r="I417" i="1"/>
  <c r="I294" i="1"/>
  <c r="I26" i="1"/>
  <c r="I393" i="1"/>
  <c r="I356" i="1"/>
  <c r="I316" i="1"/>
  <c r="I526" i="1"/>
  <c r="I193" i="1"/>
  <c r="I43" i="1"/>
  <c r="I37" i="1"/>
  <c r="I79" i="1"/>
  <c r="I114" i="1"/>
  <c r="I166" i="1"/>
  <c r="I60" i="1"/>
  <c r="I525" i="1"/>
  <c r="I588" i="1"/>
  <c r="I82" i="1"/>
  <c r="I395" i="1"/>
  <c r="I200" i="1"/>
  <c r="I699" i="1"/>
  <c r="I511" i="1"/>
  <c r="I5" i="1"/>
  <c r="I659" i="1"/>
  <c r="I282" i="1"/>
  <c r="I580" i="1"/>
  <c r="I519" i="1"/>
  <c r="I174" i="1"/>
  <c r="I94" i="1"/>
  <c r="I388" i="1"/>
  <c r="I134" i="1"/>
  <c r="I195" i="1"/>
  <c r="I57" i="1"/>
  <c r="I348" i="1"/>
  <c r="I435" i="1"/>
  <c r="I387" i="1"/>
  <c r="I318" i="1"/>
  <c r="I589" i="1"/>
  <c r="I358" i="1"/>
  <c r="I520" i="1"/>
  <c r="I516" i="1"/>
  <c r="I20" i="1"/>
  <c r="I324" i="1"/>
  <c r="I407" i="1"/>
  <c r="I113" i="1"/>
  <c r="I384" i="1"/>
  <c r="I650" i="1"/>
  <c r="I109" i="1"/>
  <c r="I666" i="1"/>
  <c r="I307" i="1"/>
  <c r="I416" i="1"/>
  <c r="I562" i="1"/>
  <c r="I637" i="1"/>
  <c r="I475" i="1"/>
  <c r="I488" i="1"/>
  <c r="I621" i="1"/>
  <c r="I287" i="1"/>
  <c r="I235" i="1"/>
  <c r="I679" i="1"/>
  <c r="I208" i="1"/>
  <c r="I224" i="1"/>
  <c r="I503" i="1"/>
</calcChain>
</file>

<file path=xl/sharedStrings.xml><?xml version="1.0" encoding="utf-8"?>
<sst xmlns="http://schemas.openxmlformats.org/spreadsheetml/2006/main" count="4055" uniqueCount="1366">
  <si>
    <t>Type</t>
  </si>
  <si>
    <t>3P</t>
  </si>
  <si>
    <t>A propos de 3P</t>
  </si>
  <si>
    <t>3P - Gestion des marchés publics par une application conviviale pour la gestion, le suivi et l'automatisation des dossiers d'achat des pouvoirs adjudicateurs soumis à la "Législation sur les Marchés Publics".</t>
  </si>
  <si>
    <t>3P englobe la gestion des dossiers de marché public de A à Z :</t>
  </si>
  <si>
    <t>Comme les nombreux utilisateurs de 3P, vous vous sentirez immédiatement à l'aise dans 3P. Ceci non seulement grâce à l'utilisation des technologies de pointe les plus modernes mais également grâce au fait que les utilisateurs actuels de 3P ont été impliqués depuis le début dans l'élaboration du programme, et qu'avec nous, ils ont jaugé toutes les fonctionnalités de 3P.</t>
  </si>
  <si>
    <t>Et enfin... 3P vous est proposé à des tarifs imbattables! 3P est donc à la portée de toutes les administrations publiques.</t>
  </si>
  <si>
    <t>Nous vous souhaitons une fructueuse utilisation de 3P !</t>
  </si>
  <si>
    <t>L'équipe de 3P</t>
  </si>
  <si>
    <t>Contact:</t>
  </si>
  <si>
    <t>Description</t>
  </si>
  <si>
    <t>Q</t>
  </si>
  <si>
    <t>PU en chiffres</t>
  </si>
  <si>
    <t>PU en lettres</t>
  </si>
  <si>
    <t>Total</t>
  </si>
  <si>
    <t>TVA %</t>
  </si>
  <si>
    <t xml:space="preserve">Total : </t>
  </si>
  <si>
    <t>TVA :</t>
  </si>
  <si>
    <t>Référence</t>
  </si>
  <si>
    <t>U</t>
  </si>
  <si>
    <t>TVA</t>
  </si>
  <si>
    <t>du budget à l'exécution</t>
  </si>
  <si>
    <t>3P est le seul programme sur le marché à proposer la gestion aussi bien de travaux que de fournitures et services, et ceci pour toutes les procédures, nationales ou européennes. Le suivi budgétaire (budget, crédits, subsides, amendes, cautions, ...), le suivi administratif ainsi que la génération de documents (tous les documents requis par la loi sont repris!), le suivi technique (métrés, états d'avancement, ...), toutes les opérations de calcul (prix anormaux, omissions, décompte final, ...) : tous sont repris dans le programme 3P, le seul programme vous proposant une gestion aussi complète de vos marchés publics.</t>
  </si>
  <si>
    <r>
      <t>3P est une application très conviviale et rapide, aussi bien à l'utilisation qu'à l'entretien. L'utilisate</t>
    </r>
    <r>
      <rPr>
        <sz val="10"/>
        <rFont val="Arial"/>
        <family val="2"/>
      </rPr>
      <t>ur ne rencontrera que très rarement un "sablier", les écrans s'affichent en quelques dizièmes de secondes. Grâce à la gestion automatique des versions, il n'est nul besoin d'un gestionnaire système pour 3P.</t>
    </r>
  </si>
  <si>
    <t>N°</t>
  </si>
  <si>
    <t>Total TVAC :</t>
  </si>
  <si>
    <t>3P a été élaboré en collaboration avec un groupe d'administrations publiques, allant des "autorités classiques" (communes, villes, autorités provinciales, ministères,...) aux entreprises d'intérêt public (tranports publics, gestion des eaux, ...) en passant par les entreprises publiques "commerciales". En bref, le programme est parfaitement adapté à tous les services publics.</t>
  </si>
  <si>
    <t>Explication des colonnes</t>
  </si>
  <si>
    <t>Numérotation</t>
  </si>
  <si>
    <t>Référence complémentaire</t>
  </si>
  <si>
    <t>PU</t>
  </si>
  <si>
    <t>Ce résultat est calculé par 3P et arrondi à 2 chiffres après la virgule</t>
  </si>
  <si>
    <t>TVA%</t>
  </si>
  <si>
    <t>PU HTVA</t>
  </si>
  <si>
    <t>Boulevard de la Liberté 130</t>
  </si>
  <si>
    <t>59000 Lille</t>
  </si>
  <si>
    <t>support@3p.eu</t>
  </si>
  <si>
    <t>Si vous ne complétez pas ceci, 3P suppose que vous reprenez le pourcentage standard de TVA de votre pouvoir adjudicateur (souvent 20%). Pour un poste sans TVA ou avec un autre pourcentage de TVA, veillez à compléter le pourcentage en question. Le total TVA par pourcentage est également arrondi à 2 chiffres après la virgule.</t>
  </si>
  <si>
    <t xml:space="preserve">Référence à un poste </t>
  </si>
  <si>
    <t>Référence complémentaire à un poste</t>
  </si>
  <si>
    <t>Remarques</t>
  </si>
  <si>
    <t>Version</t>
  </si>
  <si>
    <t>1.1</t>
  </si>
  <si>
    <t>Unité (par exemple : pièce, m², kg,…)</t>
  </si>
  <si>
    <t xml:space="preserve">Quantité du poste. </t>
  </si>
  <si>
    <t xml:space="preserve">Numérotation (champ intègre non modifiable). </t>
  </si>
  <si>
    <t>Description obligatoire du poste</t>
  </si>
  <si>
    <t>Prix unitaire du poste</t>
  </si>
  <si>
    <r>
      <rPr>
        <b/>
        <sz val="10"/>
        <rFont val="Arial"/>
        <family val="2"/>
      </rPr>
      <t>o QP ou Q.P.</t>
    </r>
    <r>
      <rPr>
        <sz val="10"/>
        <rFont val="Arial"/>
        <family val="2"/>
      </rPr>
      <t xml:space="preserve"> : un poste à </t>
    </r>
    <r>
      <rPr>
        <b/>
        <sz val="10"/>
        <rFont val="Arial"/>
        <family val="2"/>
      </rPr>
      <t>quantité présumée</t>
    </r>
    <r>
      <rPr>
        <sz val="10"/>
        <rFont val="Arial"/>
        <family val="2"/>
      </rPr>
      <t xml:space="preserve">. Ceci signifie que la quantité du poste ne peut être définie avec précision à l'avance et qu'il ne peut donc être donné qu'une approximation. Pendant l'exécution, cette quantité peut s'avérer supérieure ou inférieure à la quantité présumée. Lors du décompte final, le décompte de tous les QP est toujours fait séparément.
</t>
    </r>
    <r>
      <rPr>
        <b/>
        <sz val="10"/>
        <rFont val="Arial"/>
        <family val="2"/>
      </rPr>
      <t xml:space="preserve">o QF ou Q.F. </t>
    </r>
    <r>
      <rPr>
        <sz val="10"/>
        <rFont val="Arial"/>
        <family val="2"/>
      </rPr>
      <t xml:space="preserve">: un poste à </t>
    </r>
    <r>
      <rPr>
        <b/>
        <sz val="10"/>
        <rFont val="Arial"/>
        <family val="2"/>
      </rPr>
      <t>quantité forfaitaire</t>
    </r>
    <r>
      <rPr>
        <sz val="10"/>
        <rFont val="Arial"/>
        <family val="2"/>
      </rPr>
      <t xml:space="preserve">. Ceci signifie que la quantité du poste est définie avec exactitude dans le CCAP/CCTP et ne peut en aucun cas être dépassée pendant l'exécution.
</t>
    </r>
    <r>
      <rPr>
        <b/>
        <sz val="10"/>
        <rFont val="Arial"/>
        <family val="2"/>
      </rPr>
      <t>o PT / PG : un poste à prix total / global.</t>
    </r>
    <r>
      <rPr>
        <sz val="10"/>
        <rFont val="Arial"/>
        <family val="2"/>
      </rPr>
      <t xml:space="preserve"> La quantité est 1, le prix total du poste est donné.
</t>
    </r>
    <r>
      <rPr>
        <b/>
        <sz val="10"/>
        <rFont val="Arial"/>
        <family val="2"/>
      </rPr>
      <t>o MF : un poste à montant fixe.</t>
    </r>
    <r>
      <rPr>
        <sz val="10"/>
        <rFont val="Arial"/>
        <family val="2"/>
      </rPr>
      <t xml:space="preserve"> Ceci signifie que le montant est fixé à l'avance et qu'il sera le même dans toutes les offres, p.ex. pour les essais. 
</t>
    </r>
    <r>
      <rPr>
        <b/>
        <sz val="10"/>
        <rFont val="Arial"/>
        <family val="2"/>
      </rPr>
      <t>o SR :</t>
    </r>
    <r>
      <rPr>
        <sz val="10"/>
        <rFont val="Arial"/>
        <family val="2"/>
      </rPr>
      <t xml:space="preserve"> une somme réservée. Ici aussi, le montant est fixé à l'avance et sera le même dans toutes les offres, p.ex. pour des travaux supplémentaires. Cette somme ne sera typiquement pas entièrement utilisée.
</t>
    </r>
    <r>
      <rPr>
        <b/>
        <sz val="10"/>
        <rFont val="Arial"/>
        <family val="2"/>
      </rPr>
      <t>o PM : un poste pour mémoire</t>
    </r>
    <r>
      <rPr>
        <sz val="10"/>
        <rFont val="Arial"/>
        <family val="2"/>
      </rPr>
      <t>. Ceci est une ligne où l'on n'ajoute pas d'estimation ou de quantité, mais utilisée à titre informatif. (par exemple: pour mentionner quels éléments sont inclus dans les postes ci-dessus). Si l’on ajoute une estimation et une quantité, ce poste sera repris dans la liste des postes du BPU/DQE/DPGF, mais le prix n’est pas comptabilisé dans l’offre (et n’est pas montré au soumissionnaire).</t>
    </r>
  </si>
  <si>
    <t>Marché subséquent?</t>
  </si>
  <si>
    <t xml:space="preserve">Marché subséquent? </t>
  </si>
  <si>
    <t>Si un "V" est complétée, le poste est éxécuté via la passation d'un marché subséquent.</t>
  </si>
  <si>
    <t/>
  </si>
  <si>
    <t>Les prix en EUROS indiqués ci-dessous seront des prix H.T.  et constitueront pour ces types de travaux suivant détails indiqués dans le C.C.T.P, le prix maximum applicable par l'entreprise lors des demandes de devis, prix intégrant les éléments des prescriptions communes T C E sur les prix, les  % de perte, en tenant compte des exigences du document SPS et du document PREVENTION DU RISQUE INFECTIEUX LIE AUX TRAVAUX</t>
  </si>
  <si>
    <t>PARTIE  DEMOLITIONS/CLOISON</t>
  </si>
  <si>
    <t>CLOISON DE CHANTIER - CONFINEMENTS - PROTECTIONS</t>
  </si>
  <si>
    <t>Les articles de cette rubrique comprennent en plus de la fourniture et pose, toutes les prestations de dépose, enlèvement et nettoyage</t>
  </si>
  <si>
    <t>CL 8.00.00</t>
  </si>
  <si>
    <t>BPU</t>
  </si>
  <si>
    <t>Cloisonnement de chantier ossature bois ou métallique avec panneaux mélaminé</t>
  </si>
  <si>
    <t>m²</t>
  </si>
  <si>
    <t>BT18a</t>
  </si>
  <si>
    <t>CL 8.00.01</t>
  </si>
  <si>
    <t>CL 8.00.02</t>
  </si>
  <si>
    <t>Cloisonnement de chantier ossature bois et plaques de plâtre</t>
  </si>
  <si>
    <t>CL 8.00.03</t>
  </si>
  <si>
    <t>Cloisonnement de chantier ossature bois avec  polyane</t>
  </si>
  <si>
    <t>CL 8.00.04</t>
  </si>
  <si>
    <t>CLOISONNEMENT PAR POLYANE de type Quickprop de PROTECTA SCREEN avec ossature en tubes télescopiques</t>
  </si>
  <si>
    <t>CL 8.00.05</t>
  </si>
  <si>
    <t>Plus value pour le remplacement de polyane par un écran polyéthylène M1 armé pour être très résistant mécaniquement.</t>
  </si>
  <si>
    <t>u</t>
  </si>
  <si>
    <t>Pose dans un écran polyéthylène M1 armé d'un accès avec fermetures éclair</t>
  </si>
  <si>
    <t>CL 8.00.06</t>
  </si>
  <si>
    <t>CL 8.00.07</t>
  </si>
  <si>
    <t>Porte deux vantaux pour accès chantier selon CCTP</t>
  </si>
  <si>
    <t>CL 8.00.08</t>
  </si>
  <si>
    <t>Mise en place d'une bâche à se chevaucher, devant un vantail de porte  pour bloquer la poussière tout en gardant l'accès</t>
  </si>
  <si>
    <t>CL 8.00.09</t>
  </si>
  <si>
    <t>Mise en place d'un scotch autour d'un vantail de porte ou trappe</t>
  </si>
  <si>
    <t>CL 8.00.10</t>
  </si>
  <si>
    <t>Mise en place d'une bâche pour calfeutrer une bouche de ventilation</t>
  </si>
  <si>
    <t>CL 8.00.11</t>
  </si>
  <si>
    <t>Capotage d’un lanterneau pour l’extracteur de chantier</t>
  </si>
  <si>
    <t>DEPOSES - DEMOLITIONS</t>
  </si>
  <si>
    <t>Tapis autocollant anti-poussière constitués de 30 feuilles polyéthylène jetables permettant de couvrir une surface de 0.90 x 1.14 m</t>
  </si>
  <si>
    <t>Les besoins en démolition demandés par local devront intégrer les prestations des articles du CCTP et un balayage de toute la zone salie suite aux démolitions.</t>
  </si>
  <si>
    <t>CL 8.01.00</t>
  </si>
  <si>
    <t>M²</t>
  </si>
  <si>
    <t>Dépose évacuation plafond suspendu en dalles de fibres minérales ou similaires compris structure porteuse</t>
  </si>
  <si>
    <t>BT03</t>
  </si>
  <si>
    <t>CL 8.01.01</t>
  </si>
  <si>
    <t>CL 8.01.02</t>
  </si>
  <si>
    <t>Dépose évacuation plafond suspendu en lames métalliques type luxalon compris structure porteuse</t>
  </si>
  <si>
    <t>CL 8.01.03</t>
  </si>
  <si>
    <t>Dépose évacuation plafond suspendu en dalles résilles compris structure porteuse</t>
  </si>
  <si>
    <t>CL 8.01.04</t>
  </si>
  <si>
    <t>Dépose évacuation plafond placostil compris structure porteuse</t>
  </si>
  <si>
    <t>CL 8.01.05</t>
  </si>
  <si>
    <t>Ouverture baie libre dans cloison brique plâtrière avec brique jusqu'à 10 cm d'épaisseur, surface jusqu'à 2,00 m² non compris traitement des rives</t>
  </si>
  <si>
    <t>CL 8.01.06</t>
  </si>
  <si>
    <t>Ouverture baie libre dans cloison brique plâtrière avec brique jusqu'à 10 cm d'épaisseur, surface supérieure à 2 m² jusqu'à 6,00 m² non compris traitement des rives</t>
  </si>
  <si>
    <t>CL 8.01.07</t>
  </si>
  <si>
    <t>Démolition évacuation cloison type placostil compris structure porteuse  recouvert éventuellement d’un revêtement tel que faïence, revêtement mural</t>
  </si>
  <si>
    <t>CL 8.01.08</t>
  </si>
  <si>
    <t>Démolition évacuation de plafond en brique plâtrière,</t>
  </si>
  <si>
    <t>CL 8.01.09</t>
  </si>
  <si>
    <t>Démolition évacuation cloison en brique plâtrière jusqu'à 10 cm d'épaisseur compris montants bois raidisseurs  recouvert éventuellement d’un revêtement tel que faïence, revêtement mural</t>
  </si>
  <si>
    <t>CL 8.01.10</t>
  </si>
  <si>
    <t>Démolition évacuation de mur en maçonnerie BBC de 10  recouvert éventuellement enduit 2 faces et d’un revêtement tel que faïence, revêtement mural</t>
  </si>
  <si>
    <t>CL 8.01.11</t>
  </si>
  <si>
    <t>Démolition évacuation de mur en maçonnerie BBC de 20  recouvert éventuellement enduit 2 faces et d’un revêtement tel que faïence, revêtement mural</t>
  </si>
  <si>
    <t>CL 8.01.12</t>
  </si>
  <si>
    <t>Démolition évacuation de chape nue ou carrelée</t>
  </si>
  <si>
    <t>CL 8.01.13</t>
  </si>
  <si>
    <t>Démolition évacuation de socle béton  armé d'épaisseur jusqu'à 10 cm</t>
  </si>
  <si>
    <t>Ml</t>
  </si>
  <si>
    <t>Démolition évacuation de paillasse maçonnée compris jambages d'épaisseur env 10 cm</t>
  </si>
  <si>
    <t>CL 8.01.14</t>
  </si>
  <si>
    <t>CL 8.01.15</t>
  </si>
  <si>
    <t>Piquetage d'enduis plâtre, compris nettoyage, évacuation</t>
  </si>
  <si>
    <t>SCIAGES - CAROTTAGES</t>
  </si>
  <si>
    <t>Piquetage d'enduit ciment, compris nettoyage, évacuation</t>
  </si>
  <si>
    <t>Carottages dans plancher ou mur y compris location de la machine et outillage à carotter, ainsi que l'aspirateur refouleur, calfeutrements, captage de l'eau et nettoyage</t>
  </si>
  <si>
    <t>CL 8.01.20</t>
  </si>
  <si>
    <t>ml</t>
  </si>
  <si>
    <t>Sciage de cloison en brique plâtrière, carreaux de plâtre ou similaire, compris toutes sujestion de captage de poussière</t>
  </si>
  <si>
    <t>CL 8.01.21</t>
  </si>
  <si>
    <t>CL 8.01.22</t>
  </si>
  <si>
    <t>Sciage de mur en maçonnerie B B C ep 10 à 20 cm, compris toutes sujestion de captage de poussière</t>
  </si>
  <si>
    <t>CL 8.01.23</t>
  </si>
  <si>
    <t>Sciage de mur en maçonnerie PLEINE ep 15 à 20 cm , compris toutes sujestion de captage de poussière</t>
  </si>
  <si>
    <t>CL 8.01.24</t>
  </si>
  <si>
    <t>Sciage de chape compris toutes sujestion de captage de poussière</t>
  </si>
  <si>
    <t>CL 8.01.25</t>
  </si>
  <si>
    <t>Sciage de dallage sur terre-plein ep de 15 à 20 cm compris toutes sujestion de captage de poussière</t>
  </si>
  <si>
    <t>CL 8.01.26</t>
  </si>
  <si>
    <t>Carottages Ø 100, profondeur jusqu'à 30 cm, dans un matériau tendre (creux)</t>
  </si>
  <si>
    <t>CL 8.01.27</t>
  </si>
  <si>
    <t>Carottages Ø 150, profondeur jusqu'à 30 cm, dans un matériau tendre (creux)</t>
  </si>
  <si>
    <t>CL 8.01.28</t>
  </si>
  <si>
    <t>Carottages Ø 250, profondeur jusqu'à 30 cm, dans un matériau tendre (creux)</t>
  </si>
  <si>
    <t>CL 8.01.29</t>
  </si>
  <si>
    <t>Carottages Ø 300, profondeur jusqu'à 30 cm, dans un matériau tendre (creux)</t>
  </si>
  <si>
    <t>CL 8.01.30</t>
  </si>
  <si>
    <t>Carottages Ø 100, profondeur jusqu'à 30 cm, dans une structure en béton armé</t>
  </si>
  <si>
    <t>CL 8.01.31</t>
  </si>
  <si>
    <t>Carottages Ø 150, profondeur jusqu'à 30 cm  dans une structure en béton armé</t>
  </si>
  <si>
    <t>CL 8.01.32</t>
  </si>
  <si>
    <t>Carottages Ø 250, profondeur jusqu'à 30 cm dans une structure en béton armé</t>
  </si>
  <si>
    <t>MONTAGE CLOISONNEMENTS BRIQUES</t>
  </si>
  <si>
    <t>Carottages Ø 300, profondeur jusqu'à 30 cm dans une structure en béton armé</t>
  </si>
  <si>
    <t>DIVERS</t>
  </si>
  <si>
    <t>CL 8.04.01</t>
  </si>
  <si>
    <t>CL 8.04.02</t>
  </si>
  <si>
    <t>About de cloison en pliage aluminium pour masquer le chant de la cloison sur un montant moins épais de façade structure aluminium ou partie fixe d'une menuiserie</t>
  </si>
  <si>
    <t>CL 8.04.03</t>
  </si>
  <si>
    <t>fixation d’un feuillard en acier galvanisé épaisseur 15/10, largeur 115 mm, liaisonné par vissage sur tous les montants des cloisons avant la fixation des plaques de plâtre</t>
  </si>
  <si>
    <t>CL 8.04.04</t>
  </si>
  <si>
    <t>Entretoise filante horizontale constituée d’un rail métallique type ML 48/50</t>
  </si>
  <si>
    <t>CL 8.04.05</t>
  </si>
  <si>
    <t>Fourniture et pose de fourrures en bois dur de 48 d'épaisseur x largeur minimum 15 cm. vissées sur deux montants consécutifs de cloison type placostil</t>
  </si>
  <si>
    <t>CL 8.04.06</t>
  </si>
  <si>
    <t>Support siège douche par 3 plaques de contreplaqué de 15 mm superposées, prises entre 2 montants type placostil surf env 60 cm x 90 cm de hauteur</t>
  </si>
  <si>
    <t>COFFRE - RETOMBEE DE PLAFOND</t>
  </si>
  <si>
    <t>Pour les wc suspendus, 4 plaques de plâtre marine de 60 cm x 60 cm de hauteur pour empêcher l’écrasement de la cloison</t>
  </si>
  <si>
    <t>CL 8.04.07</t>
  </si>
  <si>
    <t>CL 8.04.08</t>
  </si>
  <si>
    <t>Coffre 90° de type PLAtec Design ou équivalent, élément sur mesure préfabriqué, compris étude, plan, découpe, livraison, pose et façon de bande</t>
  </si>
  <si>
    <t>CL 8.04.09</t>
  </si>
  <si>
    <t>Lambrequin devant une fenêtre dans la hauteur du plénum, en plaque de plâtre, avec retour de chaque côté compris toutes sujétions de liaisonnement à la structure du bâtiment , façon de bandes et joint</t>
  </si>
  <si>
    <t>CL 8.04.10</t>
  </si>
  <si>
    <t>Lambrequin pour habillage du décroché de plafond  en médium 19 mm M1, compris toutes sujétions de liaisonnement à la structure du bâtiment et cornières de rive</t>
  </si>
  <si>
    <t>CL 8.04.11</t>
  </si>
  <si>
    <t>Habillage du décroché de plafond  en plaque de plâtre, compris toutes sujétions de liaisonnement à la structure du bâtiment et façon de bandes et joint</t>
  </si>
  <si>
    <t>REPRISE SUR CLOISON EXISTANTE - ENDUISAGES</t>
  </si>
  <si>
    <t>Jouée de contonnement en plénum y compris retombée de plafond  en placostil  avec plaques placoflam PPF BA 15 et isolant laine minérale semi-rigide et façon de bandes.</t>
  </si>
  <si>
    <t>CL 8.05.00</t>
  </si>
  <si>
    <t>CL 8.05.01</t>
  </si>
  <si>
    <t>Fourniture et pose de plaques standard BA 13 pour venir en complément notamment des articles suivants pour des ép de plaques supplémentaires</t>
  </si>
  <si>
    <t>CL 8.05.02</t>
  </si>
  <si>
    <t>Fourniture et pose, collage de plaque de plâtre standard simple épaisseur sur ancien mur  maçonnerie ou brique plâtrière dégradé compris façon de joints</t>
  </si>
  <si>
    <t>CL 8.05.03</t>
  </si>
  <si>
    <t>Reprise cloison en plaque de plâtre standard simple épaisseur sur une seule face, surface jusqu’à 1.00 m² compris toutes sujétions décrites à cet article</t>
  </si>
  <si>
    <t>CL 8.05.04</t>
  </si>
  <si>
    <t>Reprise cloison en plaque de plâtre standard simple épaisseur sur une seule face, surface de 1 jusqu’à 4.00 m² compris toutes sujétions décrites à cet article</t>
  </si>
  <si>
    <t>CL 8.05.05</t>
  </si>
  <si>
    <t>Raccord d'enduit et plaque de plâtre au droit des cloisons démolies, façon de reprise en angle</t>
  </si>
  <si>
    <t>CL 8.05.06</t>
  </si>
  <si>
    <t>Raccord d'enduit et plaque de plâtre au plafond au droit des cloisons démolies</t>
  </si>
  <si>
    <t>CL 8.05.07</t>
  </si>
  <si>
    <t>traitement des rives (chant des cloisons) par vissage d’une plaque de plâtre et façon de bandes</t>
  </si>
  <si>
    <t>CL 8.05.08</t>
  </si>
  <si>
    <t>traitement des rives par fourrure en bois et champlat</t>
  </si>
  <si>
    <t>CL 8.05.09</t>
  </si>
  <si>
    <t>traitement des rives par pliage en forme de U  en aluminium laqué blanc épaisseur 15/10°</t>
  </si>
  <si>
    <t>CL 8.05.10</t>
  </si>
  <si>
    <t>Dressement des tableaux et voussures, piochage préalable à l'exécution d'un enduit adapté au support parfaitement dressé et rectiligne</t>
  </si>
  <si>
    <t>CL 8.05.11</t>
  </si>
  <si>
    <t>Exécution d'un enduit parfaitement dressé et rectiligne sur mur en brique plâtrière</t>
  </si>
  <si>
    <t>CL 8.05.12</t>
  </si>
  <si>
    <t>Exécution d'un enduit prêt à l'emploi parfaitement dressé et rectiligne sur mur en brique plâtrière</t>
  </si>
  <si>
    <t>CL 8.05.13</t>
  </si>
  <si>
    <t>Enduisage au mortier de ciment traditionnel finition talochée</t>
  </si>
  <si>
    <t>REBOUCHAGES</t>
  </si>
  <si>
    <t>Enduisage au mortier de ciment traditionnel pour recevoir un revêtement mural collé</t>
  </si>
  <si>
    <t>CL 8.05.20</t>
  </si>
  <si>
    <t>CL 8.05.21</t>
  </si>
  <si>
    <t>Rebouchage de trous jusqu’à 10 cm x 10 cm, ou surface similaire, ancien boîtier de prise, interrupteur ou tout autre trou dans murs en maçonnerie, brique plâtrière ou plaque de plâtre.</t>
  </si>
  <si>
    <t>CL 8.05.22</t>
  </si>
  <si>
    <t>Rebouchage de trous supérieurs à 10 cm x 10 cm jusqu’à env 20 cm x 20 ou surface similaire, dans murs en maçonnerie, brique plâtrière ou plaque de plâtre. Au-delà voir art CL 8.05.01 pour PP</t>
  </si>
  <si>
    <t>CLOISONS DE TYPE PLACOSTIL</t>
  </si>
  <si>
    <t>Rebouchage de trous jusqu’à supérieurs à 20 cm x 20 jusqu’à 40 x 40 cm ou surface similaire, dans murs en maçonnerie, brique plâtrière.</t>
  </si>
  <si>
    <t>CL 8.06.01</t>
  </si>
  <si>
    <t>CL 8.06.02</t>
  </si>
  <si>
    <t>Par rapport à la haute dureté M1 Plus value sur la plaque de très haute dureté type Fermacell M 0</t>
  </si>
  <si>
    <t>CL 8.06.03</t>
  </si>
  <si>
    <t>Par rapport à la haute dureté M1 Plus value  sur la plaque hydrofugée PLACOMARINE BA13 de chez Placo ou équivalent</t>
  </si>
  <si>
    <t>CL 8.06.04</t>
  </si>
  <si>
    <t>Par rapport à la haute dureté M1 Plus value sur la plaque type Prégy wab BA 13 de chez SINIAT ou équivalent</t>
  </si>
  <si>
    <t>CL 8.06.05</t>
  </si>
  <si>
    <t>Par rapport à la haute dureté M1 Plus value  sur la plaque en base ciment de type SINIAT Hydropanel BD</t>
  </si>
  <si>
    <t>CL 8.06.06</t>
  </si>
  <si>
    <t>Par rapport à la haute dureté M1 Plus value  sur la plaque plombée épaisseur 1 mm</t>
  </si>
  <si>
    <t>CL 8.06.07</t>
  </si>
  <si>
    <t>Par rapport à la haute dureté M1 Plus value  sur la plaque plombée épaisseur 1,5 mm</t>
  </si>
  <si>
    <t>CL 8.06.08</t>
  </si>
  <si>
    <t>Par rapport à la haute dureté M1 Plus value  sur la plaque plombée épaisseur 2 mm</t>
  </si>
  <si>
    <t>CL 8.06.09</t>
  </si>
  <si>
    <t>Par rapport à la haute dureté M1 Plus value  sur la plaque plombée épaisseur 3 mm</t>
  </si>
  <si>
    <t>CL 8.06.10</t>
  </si>
  <si>
    <t>Isolation laine minérale avec pare vapeur pour doublages compris toutes sujétions de jointoiement épaisseur 60</t>
  </si>
  <si>
    <t>CL 8.06.11</t>
  </si>
  <si>
    <t>Isolation laine minérale avec pare vapeur pour doublages compris toutes sujétions de jointoiement épaisseur 100</t>
  </si>
  <si>
    <t>CL 8.06.12</t>
  </si>
  <si>
    <t>Cloison de type 1/2 Plascostil ou équivalent avec une plaque de parement BA 13 haute dureté M1</t>
  </si>
  <si>
    <t>CL 8.06.13</t>
  </si>
  <si>
    <t>Doublage avec ossature métallique de faible épaisseur 18 à 20 mm avec une plaque de parement BA 13 haute dureté M1</t>
  </si>
  <si>
    <t>CL 8.06.14</t>
  </si>
  <si>
    <t>Cloison de type Plascostil ou équivalent 72/48 avec isolation laine de verre M0 de 45 mm et une plaque de parement BA 13 haute dureté M1 de chaque côté CF 1/2 H (EI30)</t>
  </si>
  <si>
    <t>CL 8.06.15</t>
  </si>
  <si>
    <t>Cloison de type Plascostil ou équivalent 98/48 avec isolation laine de verre M0 de 45 mm avec  4 plaques BA 13 standard  CF 1 H (EI60)</t>
  </si>
  <si>
    <t>CL 8.06.16</t>
  </si>
  <si>
    <t>Cloison de type Plascostil ou équivalent 98/48 avec isolation laine de verre M0 de 45 mm avec  4 plaques BA 13 haute dureté M1 et le parement côté circulation BA 13 lisaplac M0  CF 1 H (EI60)</t>
  </si>
  <si>
    <t>CL 8.06.17</t>
  </si>
  <si>
    <t>Cloison de type Plascostil ou équivalent 98/48 avec isolation laine de verre M0 de 45 mm et et 2 plaques de parement type Stucal de chaque côté CF 2 H (EI120)</t>
  </si>
  <si>
    <t>CL 8.06.18</t>
  </si>
  <si>
    <t>Cloison de type Plascostil ou équivalent, ossature de 70, avec isolation laine de verre M0 de 45 mm et 2 plaques de parement type Stucal de chaque côté CF 2 H (EI120)</t>
  </si>
  <si>
    <t>CLOISONS EN CARREAUX DE PLATRE</t>
  </si>
  <si>
    <t>Plus-value pour ossature de 90 par rapport à la hauteur</t>
  </si>
  <si>
    <t>CL 8.07.00</t>
  </si>
  <si>
    <t>CL 8.07.01</t>
  </si>
  <si>
    <t>Carreaux de plâtre de type  Lafarge ou équivalent PF3/PROMONTA THD ép. 0,07</t>
  </si>
  <si>
    <t>CL 8.07.02</t>
  </si>
  <si>
    <t>Carreaux de plâtre de  type Lafarge ou équivalent PF3/PROMONTA THD ép. 0,10</t>
  </si>
  <si>
    <t>CL 8.07.03</t>
  </si>
  <si>
    <r>
      <rPr>
        <sz val="8"/>
        <rFont val="Verdana"/>
        <family val="2"/>
      </rPr>
      <t xml:space="preserve">Carreaux de plâtre hydrofuges de type PF3/PROMONTA Hydroplus ou équivalent </t>
    </r>
    <r>
      <rPr>
        <i/>
        <sz val="8"/>
        <color rgb="FF808080"/>
        <rFont val="Verdana"/>
        <family val="2"/>
      </rPr>
      <t xml:space="preserve">
 ép. 0,07</t>
    </r>
  </si>
  <si>
    <t>CLOISONS STRATIFIE COMPACT et MODULAIRES</t>
  </si>
  <si>
    <r>
      <rPr>
        <sz val="8"/>
        <rFont val="Verdana"/>
        <family val="2"/>
      </rPr>
      <t xml:space="preserve">Carreaux de plâtre hydrofuges de type PF3/PROMONTA Hydroplus ou équivalent </t>
    </r>
    <r>
      <rPr>
        <i/>
        <sz val="8"/>
        <color rgb="FF808080"/>
        <rFont val="Verdana"/>
        <family val="2"/>
      </rPr>
      <t xml:space="preserve">
 ép. 0,10</t>
    </r>
  </si>
  <si>
    <t>CL 8.08.00</t>
  </si>
  <si>
    <t>CL 8.08.01</t>
  </si>
  <si>
    <t>Cloisonnement en stratifié compact pour locaux vestiaires, sanitaires, douches compris structure porteuse,  pieds supports, traverse haute et tous accessoires suivant CCTP</t>
  </si>
  <si>
    <t>CL 8.08.02</t>
  </si>
  <si>
    <t>porte de 93 pour Cloisonnement en stratifié compact compris charnières et système de fermeture et tous accessoires suivant CCTP</t>
  </si>
  <si>
    <t>CL 8.08.03</t>
  </si>
  <si>
    <t>porte tiercée de 93 + 040 à 0,60 pour Cloisonnement en stratifié compact compris charnières et système de fermeture</t>
  </si>
  <si>
    <t>CL 8.08.04</t>
  </si>
  <si>
    <t>Cloisonnement modulaire avec remplissage par double panneau stratifié et isolant compris tous accessoires</t>
  </si>
  <si>
    <t>CL 8.08.05</t>
  </si>
  <si>
    <t>Cloisonnement modulaire avec remplissage entièrement vitré sablé dégradé compris tous accessoires</t>
  </si>
  <si>
    <t>PLAFOND SUSPENDU EN PLAQUES DE PLATRE</t>
  </si>
  <si>
    <t>porte de 93 avec cadre aluminium et entièrement vitré sablé dégradé pour Cloisonnement modulaire compris tous accessoires</t>
  </si>
  <si>
    <t>Plafonds horizontaux ou inclinés jusqu'a 4 m de hauteur du sol compris ossature, plaques 4 bords amincis,  jointoiements, suivant CCTP</t>
  </si>
  <si>
    <t>CL 8.09.00</t>
  </si>
  <si>
    <t>CL 8.09.01</t>
  </si>
  <si>
    <t>Avec une plaque standard BA 13 M1</t>
  </si>
  <si>
    <t>CL 8.09.02</t>
  </si>
  <si>
    <t>Avec une plaque standard BA 13 M0</t>
  </si>
  <si>
    <t>BARRIERES - BENNE - ECHAFAUDAGES</t>
  </si>
  <si>
    <t>Avec une plaque PPF BA 15</t>
  </si>
  <si>
    <t>CL 8.10.00</t>
  </si>
  <si>
    <t>CL 8.10.01</t>
  </si>
  <si>
    <t>Fourniture et pose de barrières Heras ou équivalent hauteur 2,00 m compris enlèvement</t>
  </si>
  <si>
    <t>Forfait</t>
  </si>
  <si>
    <t>Mise en place de benne jusqu'à une semaine compris retrait et traitement des déchets</t>
  </si>
  <si>
    <t>LA PRESTATION échafaudages ne concerne pas les roulants, prestation censée intégrée dans les prix unitaires</t>
  </si>
  <si>
    <t>CL 8.10.02</t>
  </si>
  <si>
    <t>CL 8.10.03</t>
  </si>
  <si>
    <t>Mise en place d'un échafaudage de pied hauteur entre 3,50 et  5,00 m pour une durée max de 5 jours ouvrés - prix m² par jour suivant indications du CCTP</t>
  </si>
  <si>
    <t>CL 8.10.04</t>
  </si>
  <si>
    <t>Mise en place d'un échafaudage de pied hauteur entre 5,00 m et 10 m pour une durée max de 5 jours ouvrés  - prix m² par jour suivant indications du CCTP</t>
  </si>
  <si>
    <t>CL 8.10.05</t>
  </si>
  <si>
    <t>prix au m² de location par jour supplémentaire.</t>
  </si>
  <si>
    <t>PARTIE  DEMOLITIONS/CARRELAGE/MACONNERIE</t>
  </si>
  <si>
    <t>Plus value pour mise en place d'un filet sur échafaudage</t>
  </si>
  <si>
    <t>MONTAGE MURS</t>
  </si>
  <si>
    <t>CL 8.02.00</t>
  </si>
  <si>
    <t>CL 8.02.01</t>
  </si>
  <si>
    <t>Réalisation de mur en maçonnerie de béton creux hourdé au mortier de ciment compris sujestion d'ancrage blocs de 10 x 20 x 50</t>
  </si>
  <si>
    <t>CL 8.02.02</t>
  </si>
  <si>
    <t>Façon de chaînage horizontal ou vertical compris blocs spéciaux et feraillages pour mur en blocs de 10 x 20 x 50</t>
  </si>
  <si>
    <t>CL 8.02.03</t>
  </si>
  <si>
    <t>Réalisation de mur en maçonnerie de béton creux hourdé au mortier de ciment compris sujestion d'ancrage blocs de 15 x 20 x 50</t>
  </si>
  <si>
    <t>CL 8.02.04</t>
  </si>
  <si>
    <t>Façon de chaînage horizontal ou vertical compris blocs spéciaux et feraillages pour mur en blocs de 15 x 20 x 50</t>
  </si>
  <si>
    <t>CL 8.02.05</t>
  </si>
  <si>
    <t>Réalisation de mur en maçonnerie de béton creux hourdé au mortier de ciment compris sujestion d'ancrage blocs de 20 x 20 x 50</t>
  </si>
  <si>
    <t>CL 8.02.06</t>
  </si>
  <si>
    <t>Façon de chaînage horizontal ou vertical compris blocs spéciaux et feraillages pour mur en blocs de 20 x 20 x 50</t>
  </si>
  <si>
    <t>CL 8.02.10</t>
  </si>
  <si>
    <t>Réalisation de mur en maçonnerie de béton pleins hourdé au mortier de ciment compris sujestion d'ancrage blocs de 20 x 20 x 50</t>
  </si>
  <si>
    <t>CL 8.02.11</t>
  </si>
  <si>
    <t>Réalisation d'un CLOISONNEMENT en brique de terre cuite ep 40 compris sujestion d'ancrage</t>
  </si>
  <si>
    <t>CL 8.02.12</t>
  </si>
  <si>
    <t>Réalisation d'un CLOISONNEMENT en brique de terre cuite ep 60 compris sujestion d'ancrage</t>
  </si>
  <si>
    <t>CL 8.02.13</t>
  </si>
  <si>
    <t>Réalisation d'un CLOISONNEMENT en brique de terre cuite ep 80 compris sujestion d'ancrage</t>
  </si>
  <si>
    <t>LINTEAUX</t>
  </si>
  <si>
    <t>Réalisation d'un CLOISONNEMENT en brique de terre cuite ep 100 compris sujestion d'ancrage</t>
  </si>
  <si>
    <t>CL 8.02.20</t>
  </si>
  <si>
    <t>CL 8.02.21</t>
  </si>
  <si>
    <t>Façon de linteau coulé en place ou préfabriqué ou prélinteau en béton dosé à 400 kg, compris armatures, garnissage, étaiement - Epaisseur 15 cm x largeur du mur jusqu'à 25 cm, Longueur maximum 1,50 m</t>
  </si>
  <si>
    <t>CL 8.02.22</t>
  </si>
  <si>
    <t>Façon de linteau coulé en place ou préfabriqué ou prélinteau en béton dosé à 400 kg, compris armatures, garnissage, étaiement - Epaisseur 25 cm x largeur du mur jusqu'à 25 cm, Longueur maximum 1,50 m</t>
  </si>
  <si>
    <t>CHAPE CARRELAGE FAÏENCE</t>
  </si>
  <si>
    <t>Façon de linteau coulé en place ou préfabriqué ou prélinteau en béton dosé à 400 kg, compris armatures, garnissage, étaiement - Epaisseur 15 cm x largeur du mur jusqu'à 25 cm, Longueur supérieure à 1,60 m jusqu'à 3,00 m</t>
  </si>
  <si>
    <t>CL 8.03.00</t>
  </si>
  <si>
    <t>BT09</t>
  </si>
  <si>
    <t>Film polyane ép 150 microns pour désolidarisation de la chape</t>
  </si>
  <si>
    <t>CL 8.03.01</t>
  </si>
  <si>
    <t>CL 8.03.02</t>
  </si>
  <si>
    <t>Bande de désolidarisation en polyéthylène expansé - épaisseur 5 mm minimum, hauteur 100 mm</t>
  </si>
  <si>
    <t>CL 8.03.02a</t>
  </si>
  <si>
    <t>Fourniture et pose d'un profil de joint de dilatation suivant CCTP non compris dépose ancien joint et reprise de sol</t>
  </si>
  <si>
    <t>CL 8.03.03</t>
  </si>
  <si>
    <t>Fourniture et pose d'un couvre joint de dilatation type ROMUS ou équivalent</t>
  </si>
  <si>
    <t>CL 8.03.04</t>
  </si>
  <si>
    <t>Fourniture et pose d'un profil de joint de fractionnement suivant CCTP non compris dépose ancien joint et reprise de sol</t>
  </si>
  <si>
    <t>CL 8.03.05</t>
  </si>
  <si>
    <t>Fourniture et pose d'un seuil formant rehausse Profil du commerce type ALCAM ref 163636 ou Dinac Ref RMP4, hauteur de ratrappage 15 à 18 mm largeur 80 mm.</t>
  </si>
  <si>
    <t>CL 8.03.06</t>
  </si>
  <si>
    <t>Fourniture et pose d'une cornière en acier inoxydable en arrêt de revêtement au droit des seuils ou des autres revêtements ou au bord des différences de niveaux, type Schluter Systèm profil Schiene</t>
  </si>
  <si>
    <t>CL 8.03.07</t>
  </si>
  <si>
    <t>Fourniture et pose à l'encollage du revêtement, de baguette murale de finition à bord arrondi, en alliage, ep et couleur adaptée au revêtement</t>
  </si>
  <si>
    <t>CL 8.03.07 bis</t>
  </si>
  <si>
    <t>Fourniture et pose à l'encollage du revêtement, de baguette murale de finition à bord arrondi, en PVC, ep et couleur adaptée au revêtement</t>
  </si>
  <si>
    <t>Un</t>
  </si>
  <si>
    <t>Fourniture et pose d’un siphon caniveau type Kerdi-Line sans grille sur le dessus mais un capotage inox avec fente en périphérie, compris toutes sujétions de maintien de façon durable. Raccordement sur le réseau d’évacuation</t>
  </si>
  <si>
    <t>CL 8.03.08</t>
  </si>
  <si>
    <t>CL 8.03.09</t>
  </si>
  <si>
    <t>Résine primaire d'accrochage, application au rouleau en partie horizontale (0,200 l/m²)</t>
  </si>
  <si>
    <t>CL 8.03.10</t>
  </si>
  <si>
    <t>Fourniture et mise en œuvre de Système d’étanchéité liquide sous carrelage comprenant l'application d'un primaire</t>
  </si>
  <si>
    <t>CL 8.03.11</t>
  </si>
  <si>
    <t>Fourniture et mise en œuvre de Système d’étanchéité liquide au mur sous faïence comprenant l'application d'un primaire</t>
  </si>
  <si>
    <t>CL 8.03.12</t>
  </si>
  <si>
    <t>Traitement des angles sol/mur et mur pour Système d’étanchéité sous carrelage</t>
  </si>
  <si>
    <t>CL 8.03.13</t>
  </si>
  <si>
    <t>Enduit de dressage pouvant aller jusqu'à 15 mm d'ep, en mortier prêt à l'emploi classé P4 SR, sur support béton</t>
  </si>
  <si>
    <t>CL 8.03.14</t>
  </si>
  <si>
    <t>Enduit de lissage P3 ep 5 mm, application à la lisseuse, consommation 7,5 kg/m²</t>
  </si>
  <si>
    <t>CL 8.03.15</t>
  </si>
  <si>
    <t>Reprise ponctuelle au mortier colle C1 de défauts localisés sur support horizontal, 3 kg/m²</t>
  </si>
  <si>
    <t>CL 8.03.16</t>
  </si>
  <si>
    <t>Fourniture et mise en œuvre de chape traditionnelle préparée en centrale à béton, avec fibres, sans forme de pente, jusqu'à une épaisseur de 6 cm</t>
  </si>
  <si>
    <t>CL 8.03.17</t>
  </si>
  <si>
    <t>Fourniture et mise en œuvre de chape autolissante à séchage rapide jusqu'à une épaisseur de 5 cm</t>
  </si>
  <si>
    <t>CL 8.03.18</t>
  </si>
  <si>
    <t>Fourniture et mise en œuvre de chape à séchage rapide avec forme de pente jusqu'à une épaisseur moyenne de 5 cm</t>
  </si>
  <si>
    <t>CL 8.03.19</t>
  </si>
  <si>
    <t>Façon de socle (surbot) en maçonnerie autour de réseaux pour équipements sanitaires, comprenant coffrage et complément de fourreaux, compris système d'étanchéité liquide et plinthe,</t>
  </si>
  <si>
    <t>CL 8.03.20</t>
  </si>
  <si>
    <t>Pose scellée de carrelage hors fourniture, compris coupes, format jusqu'à 30 x 30 compris joints</t>
  </si>
  <si>
    <t>CL 8.03.21</t>
  </si>
  <si>
    <t>Pose scellée de carrelage compris coupes, format de 40 x 40 jusqu'à 60 x 60 compris joints</t>
  </si>
  <si>
    <t>CL 8.03.22</t>
  </si>
  <si>
    <t>Pose collée de carrelage hors fourniture du carrelage, compris coupes, colle, format jusqu'à 30 x 30 compris joints</t>
  </si>
  <si>
    <t>CL 8.03.23</t>
  </si>
  <si>
    <t>Pose collée de carrelage hors fourniture du carrelage, compris coupes, colle, format de 40 x 40 jusqu'à 60 x 60 compris joints</t>
  </si>
  <si>
    <t>CL 8.03.24</t>
  </si>
  <si>
    <t>Dépose de la faïence non adhérente sur mur en maçonnerie ou cloison en brique plâtrière. Piquetage de faïence complémentaire pour permettre d’avoir un nombre de plots de colle conforme au besoin pour recevoir une plaque de plâtre.</t>
  </si>
  <si>
    <t>CL 8.03.25</t>
  </si>
  <si>
    <t>Pose collée de revêtement mural type faîence ou grès cérame hors fourniture, compris coupes en pose  droite et façon de joints</t>
  </si>
  <si>
    <t>Ens</t>
  </si>
  <si>
    <t>Reprise ponctuelle de faïence carreaux éparses de 3 à 6</t>
  </si>
  <si>
    <t>CL 8.03.26</t>
  </si>
  <si>
    <t>CL 8.03.27</t>
  </si>
  <si>
    <t>Reprise ponctuelle de faïence carreaux attenants de 2 à 6</t>
  </si>
  <si>
    <t>CL 8.03.28</t>
  </si>
  <si>
    <t>Réfection de joint de carrelage</t>
  </si>
  <si>
    <t>PLINTHES</t>
  </si>
  <si>
    <t>Façon de joint pompe souple élastomère</t>
  </si>
  <si>
    <t>CL 8.03.30a</t>
  </si>
  <si>
    <t>CL 8.03.30b</t>
  </si>
  <si>
    <t>Dépose de plinthe pour réemploi</t>
  </si>
  <si>
    <t>CL 8.03.31</t>
  </si>
  <si>
    <t>Dépose de plinthe grès, reprise des bas de mur sur plaque de plâtre ou enduit plâtre avec un enduit de rebouchage suivi d’un enduisage de finition</t>
  </si>
  <si>
    <t>CL 8.03.32</t>
  </si>
  <si>
    <t>Dépose de plinthe grès, reprise des bas de mur en maçonnerie, emploi d’un enduit de rebouchage adapté</t>
  </si>
  <si>
    <t>CL 8.03.33</t>
  </si>
  <si>
    <t>Pose en reprise ponctuelle de plinthes grès droites, à talon ou à gorge compris la fourniture, le collage et jointoiement</t>
  </si>
  <si>
    <t>MAJORATIONS</t>
  </si>
  <si>
    <t>Pose de plinthes grès hors fourniture pour la réfection d'un local complet comprenant la répartition, l'exécution des coupes, le collage, le jointoiement</t>
  </si>
  <si>
    <t>CL 8.03.40</t>
  </si>
  <si>
    <t>CL 8.03.41</t>
  </si>
  <si>
    <t>Majoration pour habillage en revêtement mural type faïence de petite surface, trappe, dosseret, paillasse,</t>
  </si>
  <si>
    <t>CL 8.03.42</t>
  </si>
  <si>
    <t>Majoration pour pose murale sur partie circulaire</t>
  </si>
  <si>
    <t>CL 8.03.43</t>
  </si>
  <si>
    <t>Majoration pour pose de carrelage au sol pour une surface inférieure à 5 m²</t>
  </si>
  <si>
    <t>CL 8.03.44</t>
  </si>
  <si>
    <t>Majoration pour pose de carrelage au sol pour une surface comprise entre 5 et 12 m²</t>
  </si>
  <si>
    <t>PROTECTION DES CLOISONS EN BETON POLYMERE</t>
  </si>
  <si>
    <t>Majoration pour pose de carrelage au sol avec façon de pente</t>
  </si>
  <si>
    <t>CL 8.03.50</t>
  </si>
  <si>
    <t>CL 8.03.51</t>
  </si>
  <si>
    <t>Fourniture et pose de plinthes type ACO ref Aco tec ou équivalent hauteur de 320 mm teinte ivoire avec talon de 4 mm selon CCTP</t>
  </si>
  <si>
    <t>CL 8.03.52</t>
  </si>
  <si>
    <t>Fourniture et pose de plinthes type ACO ref Aco tec ou équivalent hauteur de 320 mm teinte naturelle avec talon de 12 mm selon CCTP</t>
  </si>
  <si>
    <t>CL 8.03.53</t>
  </si>
  <si>
    <t>Fourniture et pose d'angle rentrant pour éléments complémentaires de plinthes type ACO ref Aco tec ou équivalent hauteur de 320 mm</t>
  </si>
  <si>
    <t>CL 8.03.54</t>
  </si>
  <si>
    <t>Fourniture et pose d'angle EXTERNE pour éléments complémentaires de plinthes type ACO ref Aco tec ou équivalent hauteur de 320 mm</t>
  </si>
  <si>
    <t>PARTIE MENUISERIES BOIS</t>
  </si>
  <si>
    <t>Fourniture et pose d'élément de tête gauche ou droite pour éléments complémentaires de plinthes type ACO ref Aco tec ou équivalent hauteur de 320 mm</t>
  </si>
  <si>
    <t>Tous les équipements ci-dessous sont prévus en fourniture et pose.</t>
  </si>
  <si>
    <t>PROTECTION CHANTIER DES SOLS ET MURS</t>
  </si>
  <si>
    <t>ME 8.00.00</t>
  </si>
  <si>
    <t>ME 8.00.01</t>
  </si>
  <si>
    <t>Protection des bas de mur hauteur 1.00 m avec des panneaux ou rouleaux de matière plastique épaisseur 2 mm type protectascreen ou équivalent.</t>
  </si>
  <si>
    <t>ME 8.00.02</t>
  </si>
  <si>
    <t>Sur les sols, protection en pvc semi-rigide par panneaux ou rouleaux épaisseur 3 mm type protectascreen ou équivalent.</t>
  </si>
  <si>
    <t>ME 8.00.03</t>
  </si>
  <si>
    <t>Sur les sols, protection en pvc  rigide par panneaux épaisseur 4 mm type protectascreen ou équivalent.</t>
  </si>
  <si>
    <t>ME 8.00.04</t>
  </si>
  <si>
    <t>Sur les sols, protection par panneaux médium 3 mm,</t>
  </si>
  <si>
    <t>ME 8.00.05</t>
  </si>
  <si>
    <t>Sur les sols, protection par panneaux de contreplaqué 10 mm,</t>
  </si>
  <si>
    <t>ME 8.00.06</t>
  </si>
  <si>
    <t>Sur les sols, protection par feutre ep 3 mm poissant , recouvert d’un film étanche à l’eau, respirant et antidérapant, Revêtement de type POLYPROTEC Activ ou équivalent</t>
  </si>
  <si>
    <t>CHASSIS INTERIEURS VITRES SUIVANT CCTP</t>
  </si>
  <si>
    <t>Protection des sols par Polyane  200 microns compris scotch de maintien en périphérie pour chantier multi corps d'état</t>
  </si>
  <si>
    <t>ME 8.01.00</t>
  </si>
  <si>
    <t>ME 8.01.01</t>
  </si>
  <si>
    <t>Châssis fixe sans  classement au feu cadre sapin avec simple vitrage feuilleté acoustique type STADIP SILENCE de SAINT GOBAIN ou équivalent</t>
  </si>
  <si>
    <t>ME 8.01.02</t>
  </si>
  <si>
    <t>Châssis fixe sans  classement au feu cadre bois exotique avec simple vitrage feuilleté acoustique type STADIP SILENCE de SAINT GOBAIN ou équivalent</t>
  </si>
  <si>
    <t>ME 8.01.03</t>
  </si>
  <si>
    <t>Châssis fixe avec classement au feu cadre bois exotique avec vitrage, ensemble pare-flamme ½ h E30</t>
  </si>
  <si>
    <t>ME 8.01.04</t>
  </si>
  <si>
    <t>Châssis fixe avec classement au feu cadre bois exotique avec  vitrage PHONIQUE 44,2:16:44,2, ensemble pare-flamme ½ h E30</t>
  </si>
  <si>
    <t>ME 8.01.05</t>
  </si>
  <si>
    <t>Châssis fixe avec classement au feu cadre bois exotique avec  vitrage, ensemble coupe-feu ½ h EI30</t>
  </si>
  <si>
    <t>ME 8.01.06</t>
  </si>
  <si>
    <t>Châssis fixe avec classement au feu cadre bois exotique avec  vitrage, ensemble coupe-feu 1h EI60</t>
  </si>
  <si>
    <t>TRAPPE DE VISITE EN BOIS</t>
  </si>
  <si>
    <t>Châssis fixe avec classement au feu cadre bois exotique avec  vitrage, ensemble coupe-feu 1h EI90</t>
  </si>
  <si>
    <t>ME 8.02.00</t>
  </si>
  <si>
    <t>ME 8.02.01</t>
  </si>
  <si>
    <t>Trappe de visite avec  classement au feu cadre bois exotique, ensemble E30  portillon de 500 X 500</t>
  </si>
  <si>
    <t>ME 8.02.02</t>
  </si>
  <si>
    <t>Trappe de visite avec  classement au feu cadre bois exotique, ensemble E30  portillon de 500 X 800</t>
  </si>
  <si>
    <t>ME 8.02.03</t>
  </si>
  <si>
    <t>Trappe de visite avec  classement au feu cadre bois exotique, ensemble E30 portillon de 800 X 800</t>
  </si>
  <si>
    <t>ME 8.02.04</t>
  </si>
  <si>
    <t>Trappe de visite avec  classement au feu cadre bois exotique, ensemble EI30  portillon de 500 X 500</t>
  </si>
  <si>
    <t>ME 8.02.05</t>
  </si>
  <si>
    <t>Trappe de visite avec  classement au feu cadre bois exotique, ensemble EI30   portillon de 500 X 800</t>
  </si>
  <si>
    <t>ME 8.02.06</t>
  </si>
  <si>
    <t>Trappe de visite avec  classement au feu cadre bois exotique, ensemble EI30  portillon de 800 X 800</t>
  </si>
  <si>
    <t>ME 8.02.07</t>
  </si>
  <si>
    <t>Trappe de visite avec  classement au feu cadre bois exotique, ensemble EI60  portillon de 500 X 500</t>
  </si>
  <si>
    <t>ME 8.02.08</t>
  </si>
  <si>
    <t>Trappe de visite avec  classement au feu cadre bois exotique, ensemble EI60  portillon de 500 X 800</t>
  </si>
  <si>
    <t>FACADE DE GAINE TECHNIQUE HAUTEUR env 2,10 m</t>
  </si>
  <si>
    <t>Trappe de visite avec  classement au feu cadre bois exotique, ensemble EI60  portillon de 800 X 800</t>
  </si>
  <si>
    <t>ME 8.02.10</t>
  </si>
  <si>
    <t>ME 8.02.11</t>
  </si>
  <si>
    <t>Façade de gaine technique 1 vantail  cadre bois exotique, ensemble EI30</t>
  </si>
  <si>
    <t>ME 8.02.12</t>
  </si>
  <si>
    <t>Façade de gaine technique 2 vantaux cadre bois exotique, ensemble EI30</t>
  </si>
  <si>
    <t>ME 8.02.13</t>
  </si>
  <si>
    <t>Façade de gaine technique 1 vantail  cadre bois exotique, ensemble EI60</t>
  </si>
  <si>
    <t>ME 8.02.14</t>
  </si>
  <si>
    <t>Façade de gaine technique 2 vantaux cadre bois exotique, ensemble EI60</t>
  </si>
  <si>
    <t>ME 8.02.15</t>
  </si>
  <si>
    <t>Façade de gaine technique 2 vantaux avec une traverse intermédiaire sur la hauteur  cadre bois exotique, ensemble EI30</t>
  </si>
  <si>
    <t>ME 8.02.16</t>
  </si>
  <si>
    <t>Façade de gaine technique 4 vantaux avec une traverse intermédiaire sur la hauteur  cadre bois exotique, ensemble EI30</t>
  </si>
  <si>
    <t>ME 8.02.17</t>
  </si>
  <si>
    <t>Façade de gaine technique 2 vantaux avec une traverse intermédiaire sur la hauteur  cadre bois exotique, ensemble EI60</t>
  </si>
  <si>
    <t>ECRANS DE SEPARATION et PARAVENT MEDICAL</t>
  </si>
  <si>
    <t>Façade de gaine technique 4 vantaux avec une traverse intermédiaire sur la hauteur  cadre bois exotique, ensemble EI60</t>
  </si>
  <si>
    <t>ME 8.03.00</t>
  </si>
  <si>
    <t>ME 8.03.01</t>
  </si>
  <si>
    <t>Rail en aluminium tubulaire de diamètre 28 mm blanc longueur standard 2,06 m, type Médico. Fixation à la dalle béton par platine 3 points, 1 suspente plafond et 1 naissance murale, avec coupelles de propreté, compris suspente pour pose jusqu’à 3.50 m sous dalle.</t>
  </si>
  <si>
    <t>ME 8.03.02</t>
  </si>
  <si>
    <t>Rail en aluminium tubulaire de ⌀28 mm, longueur standard 2,06 m, pose sans naissance murale, fixation par 3 suspentes plafond</t>
  </si>
  <si>
    <t>ME 8.03.03</t>
  </si>
  <si>
    <t>Plus value pour rail en aluminium tubulaire de ⌀28 mm, pour un rail jusqu'à 3,00 m</t>
  </si>
  <si>
    <t>ME 8.03.04</t>
  </si>
  <si>
    <t>rallonge en plénum avec plaque 600 x 600 à intégrer dans le plafond si la hauteur sous dalle est supérieure à 3,50 m</t>
  </si>
  <si>
    <t>ME 8.03.05</t>
  </si>
  <si>
    <t>Rail pour écrans de séparation pour box, en aluminium tubulaire de ⌀ 28 mm, laqué blanc, double corps, type Médico® ou équivalent avec cintrage de rayon 23 cm à angle 90° avec un retour de 1.20 m, ensemble monobloc.</t>
  </si>
  <si>
    <t>ME 8.03.06</t>
  </si>
  <si>
    <t>Rail pour écrans de séparation pour box, en aluminium tubulaire de ⌀ 28 mm, laqué blanc, double corps, type Médico® ou équivalent avec cintrage à 90° (rayon de 23 cm)</t>
  </si>
  <si>
    <t>ME 8.03.07</t>
  </si>
  <si>
    <t>Ecran standard 11 panneaux de type MED-Activ XS de 17 cm d’encombrement en largeur (rapatrié). Hauteur des panneaux 160 cm. Sérigraphie double face sur le premier panneau et galons assortis sur les 2 faces pour les autres panneaux.</t>
  </si>
  <si>
    <t>ME 8.03.08</t>
  </si>
  <si>
    <t>Ecran standard 13 panneaux de type MED-Activ  XS de 17 cm d’encombrement en largeur (rapatrié). Hauteur des panneaux 160 cm. Sérigraphie double face sur le premier panneau et galons assortis sur les 2 faces pour les autres panneaux.</t>
  </si>
  <si>
    <t>ME 8.03.09</t>
  </si>
  <si>
    <t>Ecran standard 11 panneaux de type MED-Activ XS de 17 cm d’encombrement en largeur (rapatrié). Hauteur des panneaux 190 cm. Sérigraphie double face sur le premier panneau et galons assortis sur les 2 faces pour les autres panneaux.</t>
  </si>
  <si>
    <t>ME 8.03.10</t>
  </si>
  <si>
    <t>Ecran standard 13 panneaux de type Med-Activ XS de 17 cm d’encombrement en largeur (rapatrié). Hauteur des panneaux 190 cm. Sérigraphie double face sur le premier panneau et galons assortis sur les 2 faces pour les autres panneaux.</t>
  </si>
  <si>
    <t>ME 8.03.11</t>
  </si>
  <si>
    <t>Ecran standard 6 panneaux de type  Med-Activ  Classic de 31 cm d’encombrement en largeur (rapatrié). Hauteur des panneaux 160 cm. Sérigraphie double face sur le premier panneau et galons assortis sur les 2 faces pour les autres panneaux.</t>
  </si>
  <si>
    <t>ME 8.03.12</t>
  </si>
  <si>
    <t>Ecran standard 7 panneaux de type Med-Activ Classic de 31 cm d’encombrement en largeur (rapatrié). Hauteur des panneaux 160 cm. Sérigraphie double face sur le premier panneau et galons assortis sur les 2 faces pour les autres panneaux.</t>
  </si>
  <si>
    <t>ME 8.03.13</t>
  </si>
  <si>
    <t>Ecran standard 6 panneaux de type Med-Activ  Classic de 31 cm d’encombrement en largeur (rapatrié). Hauteur des panneaux 190 cm. Sérigraphie double face sur le premier panneau et galons assortis sur les 2 faces pour les autres panneaux.</t>
  </si>
  <si>
    <t>ME 8.03.14</t>
  </si>
  <si>
    <t>Ecran standard 7 panneaux de type Med-Activ Classic de 31 cm d’encombrement en largeur (rapatrié). Hauteur des panneaux 190 cm. Sérigraphie double face sur le premier panneau et galons assortis sur les 2 faces pour les autres panneaux.</t>
  </si>
  <si>
    <t>ME 8.03.15</t>
  </si>
  <si>
    <t>Ecran standard 7 panneaux de type MED-Activ Classic Crystal de 31 cm d’encombrement en largeur (rapatrié). Hauteur des panneaux 160 cm avec galons assortis sur les 2 faces sans sérigraphie.</t>
  </si>
  <si>
    <t>ME 8.03.16</t>
  </si>
  <si>
    <t>Ecran standard 7 panneaux de type MED-Activ  XS Crystal de 17 cm d’encombrement en largeur (rapatrié). Hauteur des panneaux 190 cm avec galons assortis sur les 2 faces sans sérigraphie.</t>
  </si>
  <si>
    <t>ME 8.03.17</t>
  </si>
  <si>
    <t>plus value pour un panneau standard de type MED-Activ  XS de 17 cm d’encombrement en largeur (rapatrié). Hauteur des panneaux 160 cm et galons assortis sur les 2 faces</t>
  </si>
  <si>
    <t>ME 8.03.18</t>
  </si>
  <si>
    <t>plus value pour un panneau standard de type MED-Activ  XS de 17 cm d’encombrement en largeur (rapatrié). Hauteur des panneaux 190 cm et galons assortis sur les 2 faces</t>
  </si>
  <si>
    <t>ME 8.03.19</t>
  </si>
  <si>
    <t>plus value pour un panneau standard de type MED-Activ  Classic de 31 cm d’encombrement en largeur (rapatrié). Hauteur des panneaux 160 cm et galons assortis sur les 2 faces</t>
  </si>
  <si>
    <t>PROTECTION DE MURS</t>
  </si>
  <si>
    <t>plus value pour un panneau standard de type MED-Activ  Classic de 31 cm d’encombrement en largeur (rapatrié). Hauteur des panneaux 190 cm et galons assortis sur les 2 faces</t>
  </si>
  <si>
    <t>ME 8.04.01</t>
  </si>
  <si>
    <t>ME 8.04.02</t>
  </si>
  <si>
    <t>Bandes de protection murale lisses avec nervures de type Contact 200 ep 2,5mm M1de SPM ou équivalent</t>
  </si>
  <si>
    <t>ME 8.04.03</t>
  </si>
  <si>
    <t>Bandes de protection murale lisses avec nervures de type Contact 350 ép 2,5mm de SPM ou équivalent</t>
  </si>
  <si>
    <t>ME 8.04.04a</t>
  </si>
  <si>
    <t>protection murale texturée ep 2mm M1 de type  DECOCHOC de SPM   ou équivalent</t>
  </si>
  <si>
    <t>ME 8.04.04b</t>
  </si>
  <si>
    <t>protection murale texturée ep 2mm M1 de type  DECOWOOD de SPM  ou Acrovyn finition décorative ou équivalent</t>
  </si>
  <si>
    <t>ME 8.04.04c</t>
  </si>
  <si>
    <t>protection murale lisse ep 2mm M1 de type  DECOCLEAN de SPM  ou Acrovyn lisse ou équivalent</t>
  </si>
  <si>
    <t>ME 8.04.05</t>
  </si>
  <si>
    <t>protection murale texturée ep 1,5mm M1 de type  Acrovyn de CS ou équivalent</t>
  </si>
  <si>
    <t>ME 8.04.06</t>
  </si>
  <si>
    <t>Découpe laser de panneaux pour insérer une forme simple disque ou forme vague suivant plans joints</t>
  </si>
  <si>
    <t>ME 8.04.07</t>
  </si>
  <si>
    <t>profil de finition, cornières en aluminium type SPM ou équivalent en tête des panneaux d’habillage. Profil collé et vissé au mur.</t>
  </si>
  <si>
    <t>ME 8.04.08</t>
  </si>
  <si>
    <t>lisse pare choc de protection type aronde 170 de chez CS ou équivalent  pour l'agroalimentaire avec lèvre souple de chaque côté</t>
  </si>
  <si>
    <t>ME 8.04.09</t>
  </si>
  <si>
    <t>protection murale avec classement au feu M1 de type IMPACT 200 ou LINEA TOUCH 200  de SPM  épaisseur 33 mm ou AQUA LIGN 203 de CS ou équivalent</t>
  </si>
  <si>
    <t>ME 8.04.10</t>
  </si>
  <si>
    <t>Mains courantes tubulaires de type Escort 40 de SPM  ou BIO FORM de CS. gainée PVC, selon description du CCTP</t>
  </si>
  <si>
    <t>ME 8.04.11</t>
  </si>
  <si>
    <t>Mains courantes tubulaires de type Escort 40 de SPM  ou BIO FORM de CS finition Alu selon description du CCTP</t>
  </si>
  <si>
    <t>ME 8.04.12</t>
  </si>
  <si>
    <t>Mains courantes pare-chocs de type AQUA FORM 143 de CS ou PERFORMER 2 de SPM</t>
  </si>
  <si>
    <t>ME 8.04.13</t>
  </si>
  <si>
    <t>Habillage mural en  panneaux polyester  suivant CCTP</t>
  </si>
  <si>
    <t>ME 8.04.14</t>
  </si>
  <si>
    <t>lisse inox épaisseur 15/10° largeur 20 à 30 cm pour protection bas de mur dans les circulations et cuisine selon CCTP</t>
  </si>
  <si>
    <t>ME 8.04.15</t>
  </si>
  <si>
    <t>panneaux d'habillage inox épaisseur 15/10° pour la cuisine ht variable</t>
  </si>
  <si>
    <t>PROTECTION D'ANGLES DE MURS</t>
  </si>
  <si>
    <t>Pare-chocs ultra résistant en élastomère EPDM de 200mm de hauteur par 50mm de large pour impact violent type pare-chocs 200W de chez CS ou 200 E de chez SPM ou équivalent</t>
  </si>
  <si>
    <t>Sur murs très exposés.</t>
  </si>
  <si>
    <t>ME 8.04.20a</t>
  </si>
  <si>
    <t>ME 8.04.20b</t>
  </si>
  <si>
    <t>Angles 90° de type C.S. France Classic Areta  76 ou Combo'corner  75 de  SPM  ou équivalent.</t>
  </si>
  <si>
    <t>ME 8.04.21</t>
  </si>
  <si>
    <t>Angles 90° de type C.S. France Classic Areta  51 ou Combo'corner  50 de  SPM  ou équivalent.</t>
  </si>
  <si>
    <t>ME 8.04.22</t>
  </si>
  <si>
    <t>Angles variables de type CS Classic Vario  ou SPM Cornéaflex 60  ou équivalent.</t>
  </si>
  <si>
    <t>ME 8.04.23</t>
  </si>
  <si>
    <t>Angles 90° ou ouvert en inox EP 20/10 finition brut aile de 100 x 100 pose collée et vissée</t>
  </si>
  <si>
    <t>ME 8.04.24</t>
  </si>
  <si>
    <t>Angles 90° ou ouvert en inox EP 20/10 finition brossé horizontal aile de 100 x 100 pose collée et vissée</t>
  </si>
  <si>
    <t>ME 8.04.25</t>
  </si>
  <si>
    <t>Angles 90° ou ouvert en inox EP 20/10 finition brossé horizontal aile de 50 x 50 pose collée et vissée</t>
  </si>
  <si>
    <t>ME 8.04.26</t>
  </si>
  <si>
    <t>protection d'angle à 90° en acier inoxydable brossé alimentaire 30mm, épaisseur 1mm de type BIO ARETA de chez CS ou équivalent</t>
  </si>
  <si>
    <t>protection d'angle à 90° en acier inoxydable brossé alimentaire 50mm, épaisseur 1mm de type BIO ARETA de chez CS ou équivalent</t>
  </si>
  <si>
    <t>Sur murs peu exposés.</t>
  </si>
  <si>
    <t>Protection d'angles à 90° en NEOPRENE pour usage industriel  taille 100mm</t>
  </si>
  <si>
    <t>ME 8.04.27</t>
  </si>
  <si>
    <t>ME 8.04.28</t>
  </si>
  <si>
    <t>Angles 90°  de type C.S.  Aqua Areta  75/75  ou équivalent.</t>
  </si>
  <si>
    <t>JOINTS DE DILATATION - PLINTHES - ESCALIER</t>
  </si>
  <si>
    <t>Protection d'angle variables type Acrovyn Aqua vario 50 de chez CS ou Protecta 2 60*60 de chez SPM ou équivalent</t>
  </si>
  <si>
    <t>ME 8.05.00</t>
  </si>
  <si>
    <t>ME 8.05.01</t>
  </si>
  <si>
    <t>Habillage de joints de dilatation en médium entre deux moulures</t>
  </si>
  <si>
    <t>ME 8.05.02</t>
  </si>
  <si>
    <t>Dépose Plinthe bois</t>
  </si>
  <si>
    <t>ME 8.05.03</t>
  </si>
  <si>
    <t>plinthe bois SAPIN largeur 80 ou 100</t>
  </si>
  <si>
    <t>ME 8.05.04</t>
  </si>
  <si>
    <t>pose de plinthe bois MEDIUM ep 10 largeur 80 ou 100 bords droits</t>
  </si>
  <si>
    <t>ME 8.05.05</t>
  </si>
  <si>
    <t>Plinthe bois Plinthe bois MEDIUM ep 15 largeur 80 ou 100 bords droits</t>
  </si>
  <si>
    <t>ME 8.05.06</t>
  </si>
  <si>
    <t>Plinthe bois Plinthe bois médium ep 15 largeur 80 ou 100 bord chanfreiné</t>
  </si>
  <si>
    <t>AGENCEMENTS - ENCOFFREMENTS</t>
  </si>
  <si>
    <t>profils de nez de marches en aluminium anodisé de type DINAC évolutif 2 C BIS</t>
  </si>
  <si>
    <t>Les montants de la rubrique ci-dessous s'entendent compris Fourniture Fabrication et Pose</t>
  </si>
  <si>
    <t>ME 8.06.00a</t>
  </si>
  <si>
    <t>ME 8.06.00</t>
  </si>
  <si>
    <t>console équerre laquées blanches, de type Legallais consoles carré dimensions 125 x 146</t>
  </si>
  <si>
    <t>ME 8.06.01</t>
  </si>
  <si>
    <t>consoles de 17</t>
  </si>
  <si>
    <t>ME 8.06.02</t>
  </si>
  <si>
    <t>consoles de 22</t>
  </si>
  <si>
    <t>ME 8.06.03</t>
  </si>
  <si>
    <t>consoles de 27 - 32 - 37</t>
  </si>
  <si>
    <t>ME 8.06.04</t>
  </si>
  <si>
    <t>consoles de 42 - 47</t>
  </si>
  <si>
    <t>ME 8.06.05</t>
  </si>
  <si>
    <t>Crémaillère de 32 cm</t>
  </si>
  <si>
    <t>ME 8.06.06</t>
  </si>
  <si>
    <t>Crémaillère de 128 cm</t>
  </si>
  <si>
    <t>ME 8.06.07</t>
  </si>
  <si>
    <t>Crémaillère de 161 cm</t>
  </si>
  <si>
    <t>ME 8.06.08</t>
  </si>
  <si>
    <t>Crémaillère de 192 cm</t>
  </si>
  <si>
    <t>ME 8.06.09</t>
  </si>
  <si>
    <t>Crémaillère de 224 cm</t>
  </si>
  <si>
    <t>ME 8.06.10</t>
  </si>
  <si>
    <t>Crémaillère de 240 cm</t>
  </si>
  <si>
    <t>ME 8.06.11</t>
  </si>
  <si>
    <t>Pan coupé sur tablette ou rayonnage</t>
  </si>
  <si>
    <t>ME 8.06.12</t>
  </si>
  <si>
    <t>Tablette ou Rayonnage mélaminé blanc 19 mm chants plaqués surf supérieure à 0,45 m² non compris consoles et crémaillères</t>
  </si>
  <si>
    <t>ME 8.06.13</t>
  </si>
  <si>
    <t>Tablette ou Rayonnage mélaminé blanc 19 mm chants plaqués surf entre 0,25 m² et 0,45 m² non compris consoles et crémaillères</t>
  </si>
  <si>
    <t>ME 8.06.14</t>
  </si>
  <si>
    <t>Tablette ou Rayonnage mélaminé blanc 19 mm chants plaqués surf jusqu'à maximum 0,25 m² non compris consoles et crémaillères</t>
  </si>
  <si>
    <t>ME 8.06.15</t>
  </si>
  <si>
    <t>tablette stratifié compact 10 mm  surf maximum jusqu'à 0,25 m² non compris consoles et crémaillères</t>
  </si>
  <si>
    <t>ME 8.06.16</t>
  </si>
  <si>
    <t>PLAN DE TRAVAIL type bureau ep 30 mm finition stratifié ref Polyrey CO 98 FA chêne fil naturel ou autre choix dans la gamme, suivant article du CCTP compris chants 4 faces dans la même gamme que le stratifié</t>
  </si>
  <si>
    <t>ME 8.06.17</t>
  </si>
  <si>
    <t>PLAN DE TRAVAIL type bureau ep 30 mm finition stratifié blanc ou stratifié couleurs dans la même gamme de prix, suivant article du CCTP, compris chants 4 faces dans la même couleur que le stratifié</t>
  </si>
  <si>
    <t>ME 8.06.18</t>
  </si>
  <si>
    <t>Sujestion d'angle coupe biaise sur Tablette ou Rayonnage</t>
  </si>
  <si>
    <t>ME 8.06.19</t>
  </si>
  <si>
    <t>Sujestion d'angle arrondi sur Tablette ou Rayonnage</t>
  </si>
  <si>
    <t>ME 8.06.20</t>
  </si>
  <si>
    <t>Passe câble compris percement</t>
  </si>
  <si>
    <t>ME 8.06.21</t>
  </si>
  <si>
    <t>Sujestion de découpe pour passage d'obstacle, goulotte, réseau etc</t>
  </si>
  <si>
    <t>ME 8.06.22</t>
  </si>
  <si>
    <t>Cornière inox ep 15/10 de 50 x 30 mm pour fixation du plan de travail le long d'un mur</t>
  </si>
  <si>
    <t>ME 8.06.23</t>
  </si>
  <si>
    <t>Plat inox ep 20/10 ou acier laqué pour liaisonner deux éléments de plan de travail</t>
  </si>
  <si>
    <t>ME 8.06.24</t>
  </si>
  <si>
    <t>pieds diam 60 à 70 mm en inox ou en aluminium laqué hauteur 70 cm. Les pieds seront avec sabots réglables et s’emboîteront dans une platine fixée sous le plan de travail</t>
  </si>
  <si>
    <t>ME 8.06.25</t>
  </si>
  <si>
    <t>pieds diam 60 à 70 mm en inox ou en aluminium laqué hauteur 100 cm. Les pieds seront avec sabots réglables et s’emboîteront dans une platine fixée sous le plan de travail</t>
  </si>
  <si>
    <t>Fabrication et pose d’encoffrements de réseaux sans classement au feu, en méduim épaisseur 18 mm</t>
  </si>
  <si>
    <t>Niche en acier formant caisson pour unité centrale</t>
  </si>
  <si>
    <t>ME 8.06.26</t>
  </si>
  <si>
    <t>ME 8.06.27</t>
  </si>
  <si>
    <t>Encoffrement en médium M1 ep 18 mm, une face largeur jusqu'à 0,50 m</t>
  </si>
  <si>
    <t>ME 8.06.28</t>
  </si>
  <si>
    <t>Encoffrement deux faces en médium M1 ep 18 mm largeur développée jusqu'à 0,90 m</t>
  </si>
  <si>
    <t>ME 8.06.29</t>
  </si>
  <si>
    <t>Encoffrement trois faces en médium M1 ep 18 mm largeur développée jusqu'à 1,10 m</t>
  </si>
  <si>
    <t>ME 8.06.30</t>
  </si>
  <si>
    <t>collage sur les parois du coffre un panneau isolant laine minérale semi-rigide ep 50 mm</t>
  </si>
  <si>
    <t>REPARATIONS</t>
  </si>
  <si>
    <t>collage sur les parois du coffre un panneau isolant laine minérale semi-rigide ep 100 mm</t>
  </si>
  <si>
    <t>ME 8.07.00</t>
  </si>
  <si>
    <t>ME 8.07.01</t>
  </si>
  <si>
    <t>remplacement de charnières par des paumelles sur Façade de gaine technique ou placards de chambre</t>
  </si>
  <si>
    <t>ME 8.07.02</t>
  </si>
  <si>
    <t>Ajustage d'une porte</t>
  </si>
  <si>
    <t>ME 8.07.03</t>
  </si>
  <si>
    <t>Révision d'une porte comprenant dégondage, remplacement rondelles sur paumelles, graissage et huilage crémone galets serrure etc … regondage, mise en jeu</t>
  </si>
  <si>
    <t>ME 8.07.04</t>
  </si>
  <si>
    <t>Façon joint pompe compris fourniture acrylique</t>
  </si>
  <si>
    <t>ME 8.07.05</t>
  </si>
  <si>
    <t>Façon joint pompe compris fourniture silicone label SNJF 1e catégorie</t>
  </si>
  <si>
    <t>PROTECTION DE PORTE</t>
  </si>
  <si>
    <t>remplacement de joint coupe feu sur vantaux ou huisserie de porte, comprenant dépose de l'existant, collage de la nouvelle bande avec colle préconisée par le fabricant</t>
  </si>
  <si>
    <t>ME 8.08.00</t>
  </si>
  <si>
    <t>ME 8.08.01</t>
  </si>
  <si>
    <t>angles inox 20/10 sur porte toute hauteur, cotes max 25 x 40 x 204</t>
  </si>
  <si>
    <t>ME 8.08.02</t>
  </si>
  <si>
    <t>Découpe au laser de plaques d’habillage PVC</t>
  </si>
  <si>
    <t>ME 8.08.03</t>
  </si>
  <si>
    <t>remise en état d'une porte  de 83 x 204 à 103 x 204 comprenant angles inox 20/10 et panneau décochoc en forme de vague +  repose quincaillerie - jusqu'à 5 portes</t>
  </si>
  <si>
    <t>ME 8.08.04</t>
  </si>
  <si>
    <t>remise en état d'une porte  de 83 x 204 à 103 x 204 comprenant angles inox 20/10 et panneau décochoc en forme de vague +  repose quincaillerie - au-delà de 5 portes</t>
  </si>
  <si>
    <t>ME 8.08.05</t>
  </si>
  <si>
    <t>remise en état d'une porte  de 113 x 204 à 123 x 204 comprenant angles inox 20/10 et panneau décochoc en forme de vague +   repose quincaillerie - jusqu'à 5 portes</t>
  </si>
  <si>
    <t>ME 8.08.06</t>
  </si>
  <si>
    <t>remise en état d'une porte  de 113 x 204 à 123 x 204 comprenant angles inox 20/10 et panneau décochoc en forme de vague +   repose quincaillerie - au-delà de 5 portes</t>
  </si>
  <si>
    <t>ME 8.08.07</t>
  </si>
  <si>
    <t>Porte habillage une face, sans retour sur les chants, protection type Acrovyn ép 8/10e hauteur entre 0,90 m et 1,30 m</t>
  </si>
  <si>
    <t>ME 8.08.08</t>
  </si>
  <si>
    <t>tube inox pour protection du chant de  porte  diamètre 80, épaisseur 3.2 mm hauteur env 2,30</t>
  </si>
  <si>
    <t>ME 8.08.09</t>
  </si>
  <si>
    <t>Tubes acier galvanisé de protection de chant de porte diamètre 100, épaisseur 3.2 mm hauteur env 2,30</t>
  </si>
  <si>
    <t>FERME PORTE</t>
  </si>
  <si>
    <t>colonne de protection  du commerce type DENIO ou équivalent, diamètre 160  épaisseur de 4.5 mm, hauteur 1.20 m</t>
  </si>
  <si>
    <t>ME 8.09.00</t>
  </si>
  <si>
    <t>ME 8.09.01</t>
  </si>
  <si>
    <t>sélecteur de fermeture de porte pour porte deux vantaux</t>
  </si>
  <si>
    <t>ME 8.09.02</t>
  </si>
  <si>
    <t>Ferme-portes à glissière  type Dorma TS 91, Gezé TS Wood force 3 ou équivalent</t>
  </si>
  <si>
    <t>ME 8.09.03</t>
  </si>
  <si>
    <t>Ferme-portes à glissière  type Dorma TS 92, Gezé TS 3000 force 2 à 4 ou équivalent</t>
  </si>
  <si>
    <t>ME 8.09.04</t>
  </si>
  <si>
    <t>Ferme-portes à glissière avec régulateur de fermeture, force réglable type Dorma TS 93 ou équivalent</t>
  </si>
  <si>
    <t>ME 8.09.05</t>
  </si>
  <si>
    <t>Ferme-portes à glissière avec  bras d'arrêt type Gezé TS 5000 force 2 à 6 ou équivalent</t>
  </si>
  <si>
    <t>SERRURES</t>
  </si>
  <si>
    <t>Ferme porte levasseur argent rèf: hl 305 devenu IS 315 ou équivalent</t>
  </si>
  <si>
    <t>ME 8.10.00</t>
  </si>
  <si>
    <t>ME 8.10.01</t>
  </si>
  <si>
    <t>Sur porte existante main d'œuvre pour reprise mortaise etc pour remplacement d'une serrure existante par une avec axe à 120 pour l’accessibilité PMR</t>
  </si>
  <si>
    <t>ME 8.10.02</t>
  </si>
  <si>
    <t>F et P d’une serrure, axe à 120 de type Dény fontaine  ou équivalent.</t>
  </si>
  <si>
    <t>ME 8.10.03</t>
  </si>
  <si>
    <t>F et P d’une serrure, axe à 120 de type Vachette , ou équivalent</t>
  </si>
  <si>
    <t>DE TYPE JPM MULTIBAT OU VACHETTE SERIE D 450</t>
  </si>
  <si>
    <t>Béquille rallongée en inox AISI 304 de longueur 320 mm de type JPM J-RoX ou équivalent. Béquille équipée d’un rail de guidage à l’extrémité et solidaire de celle-ci, pour éviter l’effet levier finissant par arracher la béquille de la porte.</t>
  </si>
  <si>
    <t>ME 8.10.05</t>
  </si>
  <si>
    <t>ME 8.10.06</t>
  </si>
  <si>
    <t>Ensemble bec de cane entraxe de béquille à 40 ou 50</t>
  </si>
  <si>
    <t>ME 8.10.07</t>
  </si>
  <si>
    <t>Ensemble bec de cane et condamnation entraxe de béquille à 40 ou 50</t>
  </si>
  <si>
    <t>ME 8.10.08</t>
  </si>
  <si>
    <t>Ensemble bec de cane et pêne 1/2 tour sans cylindre entraxe de béquille à 40 ou 50</t>
  </si>
  <si>
    <t>ENSEMBLE RIV-BLOC - PLAQUES DE PROPRETE</t>
  </si>
  <si>
    <t>digicode mecanique 440846 SERRURE A CODE KEYLEX PROFIL gris métallisé</t>
  </si>
  <si>
    <t>ME 8.11.01</t>
  </si>
  <si>
    <t>ME 8.11.02</t>
  </si>
  <si>
    <t>Béquille inox HOPPE  série Paris ou équivalent, coudée aux 2 extrémités longueur 251 mm avec rosace à ressort de rappel. PMR</t>
  </si>
  <si>
    <t>ME 8.11.03a</t>
  </si>
  <si>
    <t>Béquille rallongée  en inox de longueur 320 mm de type JPM J-RoX avec un rail de guidage à l’extrémité</t>
  </si>
  <si>
    <t>ME 8.11.03b</t>
  </si>
  <si>
    <t>Béquille type ULNA ou équivalent permettant l’ouverture avec l’avant-bras  longueur 250</t>
  </si>
  <si>
    <t>ME 8.11.04</t>
  </si>
  <si>
    <t>Béquille type ULNA ou équivalent permettant l’ouverture avec l’avant-bras  longueur 320</t>
  </si>
  <si>
    <t>ME 8.11.05</t>
  </si>
  <si>
    <t>béquille Hoppe série Marseillle ou équivalent, coudée aux 2 extrémités sur plaque de 40 x 215mm</t>
  </si>
  <si>
    <t>ME 8.11.06</t>
  </si>
  <si>
    <t>béquille droite en alliage couleur argent GOLF de BEZAULT ou équivalent avec rosace ronde finition alu brossé</t>
  </si>
  <si>
    <t>ME 8.11.07</t>
  </si>
  <si>
    <t>Béquille coudée aux deux extrémités, type BERCY de BEZAULT avec rosace ronde finition alu brossé</t>
  </si>
  <si>
    <t>ME 8.11.08</t>
  </si>
  <si>
    <t>béquille coudée en polyamide blanc, non armée, type Normbau  série NY ou équivalent avec rosace ronde et ressort de rappel</t>
  </si>
  <si>
    <t>ME 8.11.09</t>
  </si>
  <si>
    <t>béquille coudée en polyamide blanc, armée d'une tige d'acier, type Normbau  série NY ou équivalent avec rosace ronde et ressort de rappel</t>
  </si>
  <si>
    <t>ME 8.11.10a</t>
  </si>
  <si>
    <t>Béquille aluminium laqué blanc ou gris aluminium pour porte extérieure</t>
  </si>
  <si>
    <t>ME 8.11.10b</t>
  </si>
  <si>
    <t>POIGNEE AILERON pour porte extérieure, en aluminium Largeur 110 mm - saillie 42 mm – Hauteur 200mm de type aileron 1780 de chez DUVAL-BILCOCQ ou équivalent finition au choix, compris contreplaques cylindriques.  1 UNITE</t>
  </si>
  <si>
    <t>ME 8.11.11</t>
  </si>
  <si>
    <t>POIGNEE AILERON pour porte extérieure, en aluminium Largeur 110 mm - saillie 42 mm – Hauteur 200mm de type aileron 1780 de chez DUVAL-BILCOCQ ou équivalent finition au choix, compris contreplaques cylindriques.  1 PAIRE</t>
  </si>
  <si>
    <t>ME 8.11.12</t>
  </si>
  <si>
    <t>Plaque de propreté demi-lune qui protège des chocs ou rayures.(en matériau Decochoc de chez SPM ou équivalent) Empêche la prolifération de bactéries (99,99%) autour de la poignée. Finition couleur au choix du maître d'ouvrage. Dimensions : H 300 x l 150 x ép. 2 mm.</t>
  </si>
  <si>
    <t>ME 8.11.13</t>
  </si>
  <si>
    <t>Plaque de propreté demi-lune adhésive inox Dimensions : H 300 x l 150 x ép. 0,8 mm.</t>
  </si>
  <si>
    <t>ME 8.11.14</t>
  </si>
  <si>
    <t>Plaque de propreté demi-lune adhésive Dimensions : H 300 x l 150 réalisé avec de la plaque décochoc, couleur au choix.</t>
  </si>
  <si>
    <t>CREMONES</t>
  </si>
  <si>
    <t>sujétion d’entaille pour le passage de la béquille, cylindre, carré pour les condamnations etc.</t>
  </si>
  <si>
    <t>ME 8.12.00</t>
  </si>
  <si>
    <t>ME 8.12.01a</t>
  </si>
  <si>
    <t>crémone Europad design série EN 179 de chez JPM ou équivalent avec pêne basculant et poignée à pousser</t>
  </si>
  <si>
    <t>ME 8.12.01b</t>
  </si>
  <si>
    <t>crémone avec béquille rotative référence 335 de chez VACHETTE ou équivalent avec capotage en aluminium toute hauteur ht 2,04m</t>
  </si>
  <si>
    <t>ME 8.12.02</t>
  </si>
  <si>
    <t>crémone avec béquille rotative référence 335 de chez VACHETTE ou équivalent avec capotage en aluminium toute hauteur ht 2,50m</t>
  </si>
  <si>
    <t>ME 8.12.03</t>
  </si>
  <si>
    <t>crémone avec béquille rotative référence 335 de chez VACHETTE pouvant recevoir un cylindre</t>
  </si>
  <si>
    <t>ME 8.12.04</t>
  </si>
  <si>
    <t>Crémone Pompier  Tringlerie de 10 mm apparente de type  Croisée DS 8250 SEVAD manœuvre à pousser avec béquille rotative de type  Vachette 722 CFPF</t>
  </si>
  <si>
    <t>ME 8.12.05</t>
  </si>
  <si>
    <t>Crémones sans béquille, en finition laqué blanc. Crémones de type Vachette série 334 ou équivalent</t>
  </si>
  <si>
    <t>BARRES ANTI-PANIQUE</t>
  </si>
  <si>
    <t>Crémones 2 points de type STYL BARR de CAVERS City Zenith, avec possibilité de cylindre. Modèle sans sabot au sol</t>
  </si>
  <si>
    <t>ME 8.13.00</t>
  </si>
  <si>
    <t>ME 8.13.01</t>
  </si>
  <si>
    <t>JPM série 9000 ou VACHETTE série Push 1700 ou équivalent  à un point latéral</t>
  </si>
  <si>
    <t>ME 8.13.02</t>
  </si>
  <si>
    <t>JPM série 9000 ou VACHETTE série Push 1700 ou équivalent  à un point haut et bas.</t>
  </si>
  <si>
    <t>ME 8.13.03</t>
  </si>
  <si>
    <t>supplément serrure sur barre anti-panique</t>
  </si>
  <si>
    <t>ME 8.13.04</t>
  </si>
  <si>
    <t>supplément béquille ou poignée de tirage fixe sur barre anti-panique</t>
  </si>
  <si>
    <t>ME 8.13.05</t>
  </si>
  <si>
    <t>modèle avec barre horizontale chromée ou laquée blanc un point latéral.</t>
  </si>
  <si>
    <t>BUTEES DE PORTE</t>
  </si>
  <si>
    <t>modèle avec barre horizontale chromée ou laquée blanc à un point haut et bas.</t>
  </si>
  <si>
    <t>ME 8.14.00a</t>
  </si>
  <si>
    <t>ME 8.14.00b</t>
  </si>
  <si>
    <t>arrêt de porte mural en inox type NTWP 32.22 de 22mm de long de chez Normbau ou équivalent</t>
  </si>
  <si>
    <t>ME 8.14.01</t>
  </si>
  <si>
    <t>arrêt de porte mural en inox type NTWP 32.80 de 80mm de long de chez Normbau ou équivalent</t>
  </si>
  <si>
    <t>ME 8.14.02</t>
  </si>
  <si>
    <t>Butée de béquille aluminium et élastomère  type 4126 de chez Vachette</t>
  </si>
  <si>
    <t>ME 8.14.03</t>
  </si>
  <si>
    <t>butée de porte au sol de type  BP 80 de chez NORMBAU ou équivalent</t>
  </si>
  <si>
    <t>ME 8.14.04</t>
  </si>
  <si>
    <t>butée de porte au sol de type ARCOLOR 37 C de chez BEZAULT  avec corps en aluminium</t>
  </si>
  <si>
    <t>QUINCAILLERIE DIVERSE</t>
  </si>
  <si>
    <t>De type NORMBAU Patère murale TSTH 78</t>
  </si>
  <si>
    <t>ME 8.15.00</t>
  </si>
  <si>
    <t>ME 8.15.01</t>
  </si>
  <si>
    <t>manœuvre châssi à soufflet type VENTUS de GREITCH UNITAS ou GEZE OL 9004 0L 100</t>
  </si>
  <si>
    <t>ME 8.15.02</t>
  </si>
  <si>
    <t>Batteuses à carré de 6 - Les carrés EDF (rectangle ou triangles) ne seront pas acceptés</t>
  </si>
  <si>
    <t>ME 8.15.03</t>
  </si>
  <si>
    <t>Loqueteau  targette à fléau avec gâche à plat et  voyant libre/occupé type Vachette ou équivalent</t>
  </si>
  <si>
    <t>ME 8.15.04</t>
  </si>
  <si>
    <t>loqueteau magnétique  en zamak nickelé, avec aimant force 4 kg mini, fixation par 4 vis</t>
  </si>
  <si>
    <t>ME 8.15.05</t>
  </si>
  <si>
    <t>Plinthe automatique pose en rainure dans la porte avec joint silicone souple,1 vantail de 93 à 123</t>
  </si>
  <si>
    <t>BARRES DE SEUIL</t>
  </si>
  <si>
    <t>système de tirage pour WC PMR crochet type LEGALLAIS ou équivalent Patères doubles têtes Penfret inox Réf 382 103 suivant détails cctp</t>
  </si>
  <si>
    <t>ME 8.16.00</t>
  </si>
  <si>
    <t>m.L</t>
  </si>
  <si>
    <t>Fourniture et pose de barres de seuil INOX largeur 30 mm vissée compris dépose de l'existante</t>
  </si>
  <si>
    <t>ME 8.16.01</t>
  </si>
  <si>
    <t>DEPOSE - POSE - PORTE</t>
  </si>
  <si>
    <t>Fourniture et pose de barres de seuil largeur de 60 mm résistance de 6 kn en aluminium anodisé de type VEDA gamme Wolf série F 060 compris dépose de l'existante</t>
  </si>
  <si>
    <t>ME 8.17.00</t>
  </si>
  <si>
    <t>ME 8.17.01</t>
  </si>
  <si>
    <t>Dépose bloc porte dans mur en maçonnerie ou cloison brique plâtrière POUR UN REMPLACEMENT</t>
  </si>
  <si>
    <t>ME 8.17.02</t>
  </si>
  <si>
    <t>Dépose bloc porte dans cloison ossature métallique POUR UN REMPLACEMENT</t>
  </si>
  <si>
    <t>ME 8.17.03</t>
  </si>
  <si>
    <t>Scellements, calfeutrement, raccords d'enduit au pourtour des menuiseries exécutés au mortier de ciment ou plâtre, en fonction de la nature des matériaux.</t>
  </si>
  <si>
    <t>ME 8.17.04</t>
  </si>
  <si>
    <t>Pose bloc porte dans cloison plaques de plâtre avec ossature métallique existante,  compris renfort et sujestions tenue au feu, Voir l'article adapté pour la reprise de cloison</t>
  </si>
  <si>
    <t>ME 8.17.05</t>
  </si>
  <si>
    <t>Pose bloc porte dans cloison plaques de plâtre avec ossature métallique neuve,  compris renfort et sujestions tenue au feu</t>
  </si>
  <si>
    <t>ME 8.17.06</t>
  </si>
  <si>
    <t>Pose de porte DAS Simple ou double action un vantail comprenant la pose de tous les accessoires, ventouses, contacts de position, raccordements, Scellements, calfeutrement, raccords d'enduit au pourtour des menuiseries exécutés au mortier de ciment ou plâtre, en fonction de la nature des matériaux.</t>
  </si>
  <si>
    <t>ME 8.17.07</t>
  </si>
  <si>
    <t>Pose de porte DAS Simple ou double action deux vantaux comprenant la pose de tous les accessoires, ventouses, contacts de position, raccordements, Scellements, calfeutrement, raccords d'enduit au pourtour des menuiseries exécutés au mortier de ciment ou plâtre, en fonction de la nature des matériaux.</t>
  </si>
  <si>
    <t>ME 8.17.08</t>
  </si>
  <si>
    <t>Pose de porte DAS Simple ou double action un vantail comprenant la pose de tous les accessoires, ventouses, contacts de position, raccordements dans cloison plaques de plâtre avec ossature métallique existante,  compris renfort et sujétions tenue au feu, Voir l'article adapté pour la reprise de cloison</t>
  </si>
  <si>
    <t>ME 8.17.09</t>
  </si>
  <si>
    <t>Pose de porte DAS Simple ou double action deux vantaux comprenant la pose de tous les accessoires, ventouses, contacts de position, raccordements dans cloison plaques de plâtre avec ossature métallique existante,  compris renfort et sujétions tenue au feu, Voir l'article adapté pour la reprise de cloison</t>
  </si>
  <si>
    <t>ME 8.17.10</t>
  </si>
  <si>
    <t>Pose de porte DAS Simple ou double action un vantail comprenant la pose de tous les accessoires, ventouses, contacts de position, raccordements dans cloison ossature métallique neuve,  compris renfort et sujétions tenue au feu</t>
  </si>
  <si>
    <t>PORTE SANS CLASSEMENT AU FEU</t>
  </si>
  <si>
    <t>Pose de porte DAS Simple ou double action deux vantaux comprenant la pose de tous les accessoires, ventouses, contacts de position, raccordements dans cloison ossature métallique neuve,  compris renfort et sujétions tenue au feu</t>
  </si>
  <si>
    <t>Fourniture de bloc‐portes comprenant une huisserie métallique, 4 paumelles pour vantail de 93 et plus,  une porte à âme alvéolaire épaisseur 40 mm, stratifiée couleur de base,  non compris serrure crémone accessoires</t>
  </si>
  <si>
    <t>ME 8.18.00</t>
  </si>
  <si>
    <t>ME 8.18.01</t>
  </si>
  <si>
    <t>Bloc‐porte 1 vantail 73 à 93 X 204</t>
  </si>
  <si>
    <t>ME 8.18.02</t>
  </si>
  <si>
    <t>Bloc‐porte 1 vantail 103 à 113 X 204</t>
  </si>
  <si>
    <t>ME 8.18.03</t>
  </si>
  <si>
    <t>PV pour huisserie métallique de 120/70.</t>
  </si>
  <si>
    <t>ME 8.18.04</t>
  </si>
  <si>
    <t>PV pour huisserie en bois exotique</t>
  </si>
  <si>
    <t>ME 8.18.05</t>
  </si>
  <si>
    <t>P.V. pour oculus en verre feuilleté  300 x 400</t>
  </si>
  <si>
    <t>ME 8.18.06</t>
  </si>
  <si>
    <t>P.V. pour oculus en verre feuilleté  300 x 600</t>
  </si>
  <si>
    <t>ME 8.18.07</t>
  </si>
  <si>
    <t>P.V. pour oculus en verre feuilleté diamètre 300 env</t>
  </si>
  <si>
    <t>PORTE COUPE FEU</t>
  </si>
  <si>
    <t>P.V. pour oculus avec parcloses non saillante</t>
  </si>
  <si>
    <t>Fourniture de blocs portes comprenant une huisserie métallique épaisseur 20/10, paumelles renforcées, 4 pour vantail de 93 et plus,  porte d'épaisseur 40 avec cadre bois, vantail stratifié couleur de base, non compris serrure crémone ferme-porte, accessoires</t>
  </si>
  <si>
    <t>ME 8.19.00</t>
  </si>
  <si>
    <t>ME 8.19.01</t>
  </si>
  <si>
    <t>Bloc-porte 1 vantail 73 à 93 x 204 C.F. 1/2 heure EI30</t>
  </si>
  <si>
    <t>ME 8.19.02</t>
  </si>
  <si>
    <t>Bloc‐porte 1 vantail 103 à 113 X 204 C.F. 1/2 heure EI30</t>
  </si>
  <si>
    <t>ME 8.19.03</t>
  </si>
  <si>
    <t>Bloc‐porte 1 vantail 113 à 123 X 204 C.F. 1/2 heure EI30</t>
  </si>
  <si>
    <t>ME 8.19.04</t>
  </si>
  <si>
    <t>Bloc‐porte  2 vantaux  tiercés 93 + 30 à 60 X 204 C.F. 1/2 heure EI30</t>
  </si>
  <si>
    <t>ME 8.19.05</t>
  </si>
  <si>
    <t>Bloc‐porte  2 vantaux  tiercés 93 + 70 à 90 X 204 C.F. 1/2 heure EI30</t>
  </si>
  <si>
    <t>ME 8.19.06</t>
  </si>
  <si>
    <t>Bloc-porte 1 vantail 73 à 93 x 204 C.F. 1 heure EI60</t>
  </si>
  <si>
    <t>ME 8.19.07</t>
  </si>
  <si>
    <t>Bloc‐porte 1 vantail 103 à 113 X 204 C.F. 1 heure EI60</t>
  </si>
  <si>
    <t>ME 8.19.08</t>
  </si>
  <si>
    <t>Bloc‐porte 1 vantail 113 à 123 X 204 C.F. 1 heure EI60</t>
  </si>
  <si>
    <t>ME 8.19.09</t>
  </si>
  <si>
    <t>Bloc‐porte  2 vantaux  tiercés 93 + 30 à 60 X 204 C.F. 1 heure EI60</t>
  </si>
  <si>
    <t>ME 8.19.11</t>
  </si>
  <si>
    <t>Bloc‐porte  2 vantaux  tiercés 93 + 70 à 90 X 204 C.F. 1 heure EI 60</t>
  </si>
  <si>
    <t>ME 8.19.10</t>
  </si>
  <si>
    <t>MV pour ouvrant pré-peint x 2 pour porte double</t>
  </si>
  <si>
    <t>ME 8.19.12</t>
  </si>
  <si>
    <t>Renforcement du chant de la porte par profil aluminium type Malerba</t>
  </si>
  <si>
    <t>ME 8.19.13</t>
  </si>
  <si>
    <t>PV pour ouvrant 32 dBA CF 1/2 h EI30 x 2 pour porte double</t>
  </si>
  <si>
    <t>ME 8.19.14</t>
  </si>
  <si>
    <t>PV pour ouvrant hauteur 2,10 m x 2 pour porte double</t>
  </si>
  <si>
    <t>ME 8.19.15</t>
  </si>
  <si>
    <t>ME 8.19.16</t>
  </si>
  <si>
    <t>ME 8.19.17</t>
  </si>
  <si>
    <t>PV. pour oculus 300 x 400 pf 1/2 h E30</t>
  </si>
  <si>
    <t>ME 8.19.18</t>
  </si>
  <si>
    <t>P.V. pour oculus en verre feuilleté  300 x 600 pf 1/2 h E30</t>
  </si>
  <si>
    <t>ME 8.19.19</t>
  </si>
  <si>
    <t>PV. pour oculus diamètre 300 env pf 1/2 h E30</t>
  </si>
  <si>
    <t>ME 8.19.20</t>
  </si>
  <si>
    <t>PV. pour oculus 300 x 400  cf 1 h EI60</t>
  </si>
  <si>
    <t>ME 8.19.21</t>
  </si>
  <si>
    <t>P.V. pour oculus en verre feuilleté  300 x 600 cf 1 h EI60</t>
  </si>
  <si>
    <t>ME 8.19.22</t>
  </si>
  <si>
    <t>PV. pour oculus diamètre 300 env cf 1 h EI60</t>
  </si>
  <si>
    <t>BLOC PORTE COUPE-FEU DAS VA ET VIENT</t>
  </si>
  <si>
    <t>PV. pour oculus avec parcloses non saillante</t>
  </si>
  <si>
    <t>Fourniture de portes épaisseur 56 mm</t>
  </si>
  <si>
    <t>portes ci-dessous avec pivot linteau encastré dans la traverse de l'huisserie, contact de position encastré ventouses, bouton de réarmement - non compris butoirs, crémone, poignée de tirage</t>
  </si>
  <si>
    <t>ME 8.20.03</t>
  </si>
  <si>
    <t>ME 8.20.04</t>
  </si>
  <si>
    <t>Bloc‐porte  2 vantaux  tiercés 93 + 30 à 60 X 204 EI30 CF1/2 heure type Crouzichoc ou équivalent</t>
  </si>
  <si>
    <t>ME 8.20.05</t>
  </si>
  <si>
    <t>Bloc‐porte 2 vantaux  tiercés 93 + 70 à 90 X 204 EI30 C.F. 1/2 heure type Crouzichoc ou équivalent</t>
  </si>
  <si>
    <t>ME 8.20.06</t>
  </si>
  <si>
    <t>Bloc‐porte  2 vantaux  tiercés 93 + 30 à 60 X 204 EI60 C.F. 1 heure type Crouzichoc ou équivalent</t>
  </si>
  <si>
    <t>BLOC PORTE COUPE-FEU DAS SIMPLE ACTION</t>
  </si>
  <si>
    <t>Bloc‐porte  2 vantaux  tiercés 93 + 70 à 90 X 204 EI 60 C.F. 1 heure type Crouzichoc ou équivalent</t>
  </si>
  <si>
    <t>Fourniture Blocs portes résistants au feu, huisseries métalliques avec battants sur paumelles. Fermeture automatique asservie au système de sécurité incendie, certifiés NF et DAS selon norme NF S61-937 compris ferme portes, ventouses, bouton de réarmement - non compris butoirs, crémone, poignée de tirage</t>
  </si>
  <si>
    <t>ME 8.21.00</t>
  </si>
  <si>
    <t>ME 8.21.01</t>
  </si>
  <si>
    <t>barres de tirage 0,50 m de haut en acier avec gainage PVC type Normbau. (Poignée type Aileron 1780 de chez Duval  art ME 8.11.10a)</t>
  </si>
  <si>
    <t>ME 8.21.02</t>
  </si>
  <si>
    <t>Bloc‐porte  1 vantail 93 à 113  C.F. 1/2 heure EI30</t>
  </si>
  <si>
    <t>ME 8.21.03</t>
  </si>
  <si>
    <t>Bloc‐porte  1 vantail 93 à 113  C.F. 1 heure EI60</t>
  </si>
  <si>
    <t>ME 8.21.04</t>
  </si>
  <si>
    <t>ME 8.21.05</t>
  </si>
  <si>
    <t>Bloc‐porte 2 vantaux  tiercés 93 + 70 à 90 X 204 C.F. 1/2 heure EI30</t>
  </si>
  <si>
    <t>ME 8.21.06</t>
  </si>
  <si>
    <t>PORTE RADIO PROTECTION</t>
  </si>
  <si>
    <t>Bloc‐porte  2 vantaux  tiercés 93 + 70 à 90 X 204 C.F. 1 heure EI60</t>
  </si>
  <si>
    <t>Fourniture -non compris serrure crémone ferme-porte, accessoires</t>
  </si>
  <si>
    <t>ME 8.22.00</t>
  </si>
  <si>
    <t>ME 8.22.01</t>
  </si>
  <si>
    <t>Bloc porte plombé ep 2 mm classement feu EI 30 dimensions 2040 x 930</t>
  </si>
  <si>
    <t>ME 8.22.02</t>
  </si>
  <si>
    <t>Bloc porte plombé ep 2 mm classement feu EI 30 dimensions 2040 x 930 + 530</t>
  </si>
  <si>
    <t>ME 8.22.03</t>
  </si>
  <si>
    <t>Bloc porte plombé ep 2 mm classement feu EI 30 dimensions 2040 x 930 + 630</t>
  </si>
  <si>
    <t>ME 8.22.04</t>
  </si>
  <si>
    <t>Bloc porte plombé ep 2 mm classement feu EI 30 dimensions 2040 x 930 + 730</t>
  </si>
  <si>
    <t>ME 8.22.05</t>
  </si>
  <si>
    <t>Bloc porte plombé ep 3 mm classement feu EI 30 dimensions 2040 x 930</t>
  </si>
  <si>
    <t>ME 8.22.06</t>
  </si>
  <si>
    <t>Bloc porte plombé ep 3 mm classement feu EI 30 dimensions 2040 x 930 + 530</t>
  </si>
  <si>
    <t>ME 8.22.07</t>
  </si>
  <si>
    <t>Bloc porte plombé ep 3 mm classement feu EI 30 dimensions 2040 x 930 + 630</t>
  </si>
  <si>
    <t>ME 8.22.08</t>
  </si>
  <si>
    <t>Bloc porte plombé ep 3 mm classement feu EI 30 dimensions 2040 x 930 + 730</t>
  </si>
  <si>
    <t>PORTE ACIER COUPE FEU FINITION PEINTURE HAUTEUR 204</t>
  </si>
  <si>
    <t>protection choc par tôle inox suivant CCTP</t>
  </si>
  <si>
    <t>Fourniture de Blocs portes résistants au feu, battants, sur paumelles, non compris serrure crémone ferme-porte, accessoires</t>
  </si>
  <si>
    <t>ME 8.23.00</t>
  </si>
  <si>
    <t>ME 8.23.01</t>
  </si>
  <si>
    <t>Bloc‐porte  1 vantail 93  EI 30 C.F. 1/2 heure de type Malerba ou NINZ PROGET ou équivalent</t>
  </si>
  <si>
    <t>ME 8.23.02</t>
  </si>
  <si>
    <t>Bloc‐porte  1 vantail 103  EI 30 C.F. 1/2 heure de type Malerba ou NINZ PROGET ou équivalent</t>
  </si>
  <si>
    <t>ME 8.23.03</t>
  </si>
  <si>
    <t>Bloc‐porte  1 vantail 113  EI 30 C.F. 1/2 heure de type Malerba ou NINZ PROGET ou équivalent</t>
  </si>
  <si>
    <t>ME 8.23.04</t>
  </si>
  <si>
    <t>Bloc‐porte  1 vantail 93  EI 60 C.F. 1 heure de type Malerba ou NINZ PROGET ou équivalent</t>
  </si>
  <si>
    <t>ME 8.23.05</t>
  </si>
  <si>
    <t>Bloc‐porte  1 vantail 103  EI 60 C.F. 1 heure de type Malerba ou NINZ PROGET ou équivalent</t>
  </si>
  <si>
    <t>ME 8.23.06</t>
  </si>
  <si>
    <t>Bloc‐porte  1 vantail 113  EI 60 C.F. 1 heure de type Malerba ou NINZ PROGET ou équivalent</t>
  </si>
  <si>
    <t>ME 8.23.07</t>
  </si>
  <si>
    <t>Bloc‐porte  2 vantaux 93 + 70 EI 30  C.F. 1/2 heure de type Malerba ou NINZ PROGET ou équivalent</t>
  </si>
  <si>
    <t>ME 8.23.08</t>
  </si>
  <si>
    <t>Bloc‐porte  2 vantaux 93 + 90 EI 30 C.F. 1/2 heure de type Malerba ou NINZ PROGET ou équivalent</t>
  </si>
  <si>
    <t>ME 8.23.09</t>
  </si>
  <si>
    <t>Bloc‐porte  2 vantaux 93 + 70 EI 60 C.F. 1 heure de type Malerba ou NINZ PROGET ou équivalent</t>
  </si>
  <si>
    <t>ME 8.23.10</t>
  </si>
  <si>
    <t>Bloc‐porte  2 vantaux 93 + 90 EI 60 C.F. 1 heure de type Malerba ou NINZ PROGET ou équivalent</t>
  </si>
  <si>
    <t>ME 8.23.11</t>
  </si>
  <si>
    <t>Plus value pour finition thermo laquage vantail jusqu'à 90</t>
  </si>
  <si>
    <t>PORTE BATTANTE EN TOLE PLIEE SANS CLASSEMENT FEU</t>
  </si>
  <si>
    <t>Plus value pour finition thermo laquage vantail 100 ET 110</t>
  </si>
  <si>
    <t>Fourniture de Blocs portes sans classement au feu, battants, sur paumelles. Ne sont pas compris : serrure, crémone, ferme-porte et accessoires à ajouter suivant cas et suivant bordereau de prix</t>
  </si>
  <si>
    <t>ME 8.24.00</t>
  </si>
  <si>
    <t>ME 8.24.01</t>
  </si>
  <si>
    <t>Bloc‐porte  1 vantail de 73 à 93  X 204</t>
  </si>
  <si>
    <t>ME 8.24.02</t>
  </si>
  <si>
    <t>Bloc‐porte  1 vantail de 103  à 123 X 204</t>
  </si>
  <si>
    <t>ME 8.24.03</t>
  </si>
  <si>
    <t>Bloc‐porte  2 vantaux 93 + 50 à 70 x 204</t>
  </si>
  <si>
    <t>ME 8.24.04</t>
  </si>
  <si>
    <t>Bloc‐porte  2 vantaux 93 + 80 à 90 x 204</t>
  </si>
  <si>
    <t>PORTE POUR MILIEU HUMIDE</t>
  </si>
  <si>
    <t>Plus value pour deuxième face tolée</t>
  </si>
  <si>
    <t>Fourniture  compris accessoires système de fermeture type loquet</t>
  </si>
  <si>
    <t>ME 8.25.00</t>
  </si>
  <si>
    <t>ME 8.25.01</t>
  </si>
  <si>
    <t>jusqu'à 93 type FABALU  ou équivalent Huisserie en aluminium anodisé, Vantail en stratifié massif épaisseur 10 mm</t>
  </si>
  <si>
    <t>ME 8.25.02</t>
  </si>
  <si>
    <t>Bloc‐porte  2 vantaux va et vient en polyéthylène 2 x 73</t>
  </si>
  <si>
    <t>ME 8.25.03</t>
  </si>
  <si>
    <t>Bloc‐porte  2 vantaux va et vient en polyéthylène 2 x 83</t>
  </si>
  <si>
    <t>ME 8.25.04</t>
  </si>
  <si>
    <t>Oculus rectangulaire en matière plastique monté sur un profil en caoutchouc non saillant, à angles arrondis par rapport à l'hygiène.</t>
  </si>
  <si>
    <t>ME 8.25.05</t>
  </si>
  <si>
    <t>Bloc‐porte  de service 1 vantail  en polyéthylène 93  X 204  compris quincaillerie</t>
  </si>
  <si>
    <t>ME 8.25.06</t>
  </si>
  <si>
    <t>Bloc‐porte  de service 1 vantail  en polyéthylène 113  X 204  compris quincaillerie</t>
  </si>
  <si>
    <t>PORTES COULISSANTES</t>
  </si>
  <si>
    <t>Oculus diamètre 350 en matière plastique monté sur un profil en caoutchouc non saillant</t>
  </si>
  <si>
    <t>Fourniture et pose de porte A GALANDAGE  SANS CLASSEMENT AU FEU compris cage d'encastrement, compris accessoires du CCTP</t>
  </si>
  <si>
    <t>ME 8.30.00</t>
  </si>
  <si>
    <t>ME 8.30.01</t>
  </si>
  <si>
    <t>kit d’ouverture 2 vantaux synchronisé</t>
  </si>
  <si>
    <t>ME 8.30.02</t>
  </si>
  <si>
    <t>Bloc‐porte  1 vantail 93  OU 103 X 204 âme pleine stratifié</t>
  </si>
  <si>
    <t>ME 8.30.03</t>
  </si>
  <si>
    <t>Bloc‐porte  1 vantail 113  OU 123 X 204 âme pleine stratifié</t>
  </si>
  <si>
    <t>ME 8.30.04</t>
  </si>
  <si>
    <t>Bloc‐porte  1 vantail 93  OU 103 X 204 cadre bois et vitrage</t>
  </si>
  <si>
    <t>Fourniture et pose de porte EN APPLIQUE  SANS CLASSEMENT AU FEU vantail finition stratifié couleur de base, non compris serrure, compris accessoires du CCTP</t>
  </si>
  <si>
    <t>Bloc‐porte  1 vantail 113  OU 123 X 204 cadre bois et vitrage</t>
  </si>
  <si>
    <t>ME 8.35.00</t>
  </si>
  <si>
    <t>ME 8.35.01</t>
  </si>
  <si>
    <t>Bloc‐porte  1 vantail 93  OU 103 X 204</t>
  </si>
  <si>
    <t>PLANCHERS TECHNIQUES</t>
  </si>
  <si>
    <t>Bloc‐porte  1 vantail 113  OU 123 X 204</t>
  </si>
  <si>
    <t>ME 8.40.00</t>
  </si>
  <si>
    <t>ME 8.40.01</t>
  </si>
  <si>
    <t>Dépose des dalles et des vérins, de l'ossature, évacuation, aspiration des poussières des décaissés béton.</t>
  </si>
  <si>
    <t>ME 8.40.02</t>
  </si>
  <si>
    <t>Fourniture et pose des vérins jusqu'à 25 cm de hauteur, ossature et tresse de mise à la terre,</t>
  </si>
  <si>
    <t>ME 8.40.03</t>
  </si>
  <si>
    <t>Plus-value pour verrins de hauteur supérieure à 25 cm</t>
  </si>
  <si>
    <t>ME 8.40.04</t>
  </si>
  <si>
    <t>Dalles de plancher en acier 600 x 600  revêtement P.V.C conducteur</t>
  </si>
  <si>
    <t>ME 8.40.05</t>
  </si>
  <si>
    <t>Dalles de plancher en acier 600 x 600  revêtement P.V.C antistatique</t>
  </si>
  <si>
    <t>ME 8.40.06</t>
  </si>
  <si>
    <t>Dalles de plancher bois acier 600 x 600  revêtement P.V.C conducteur</t>
  </si>
  <si>
    <t>ME 8.40.07</t>
  </si>
  <si>
    <t>Dalles de plancher bois acier 600 x 600  revêtement P.V.C antistatique</t>
  </si>
  <si>
    <t>PARTIE  PLAFOND</t>
  </si>
  <si>
    <t>Grille de ventilation du plénum.</t>
  </si>
  <si>
    <t>Les travaux de démolition sont intégrés dans la partie cloisons ainsi que les plafonds type Placostil</t>
  </si>
  <si>
    <t>Travaux sur plafonds horizontaux ou inclinés jusqu'à 4 m de hauteur comprenant suspentes, accessoires de pose etc...  jusqu'à 0,50m de hauteur de suspentes,</t>
  </si>
  <si>
    <t>DEPOSE DE PLAFOND</t>
  </si>
  <si>
    <t>PL 8.01.00</t>
  </si>
  <si>
    <t>PL 8.01.01</t>
  </si>
  <si>
    <t>Dépose évacuation de plafonds métalliques avec lames à clipser compris porteurs</t>
  </si>
  <si>
    <t>PL 8.01.02</t>
  </si>
  <si>
    <t>Dépose évacuation de plafonds métalliques résille maille 30 x 30 compris porteurs</t>
  </si>
  <si>
    <t>PL 8.01.03</t>
  </si>
  <si>
    <t>Dépose avec soins pour réemploi compris repose de plafonds métalliques avec lames à clipser</t>
  </si>
  <si>
    <t>PL 8.01.04</t>
  </si>
  <si>
    <t>Dépose avec soins pour réemploi dalles et ossature compris repose de plafonds en dalles de fibres minérales sur des zones très localisées de surface maximum 2 m²</t>
  </si>
  <si>
    <t>PL 8.01.05</t>
  </si>
  <si>
    <t>dépose évacuation de dalles de plafonds en fibres minérales sans l'ossature</t>
  </si>
  <si>
    <t>ISOLATION</t>
  </si>
  <si>
    <t>Dépose évacuation de plafonds en dalles de fibres minérales compris ossature suspentes</t>
  </si>
  <si>
    <t>PL 8.02.00</t>
  </si>
  <si>
    <t>PL 8.02.01</t>
  </si>
  <si>
    <t>Dépose pour évacuation d'isolation laine minérale simple épaisseur 100 mm</t>
  </si>
  <si>
    <t>PL 8.02.02</t>
  </si>
  <si>
    <t>Dépose pour évacuation d'isolation laine minérale double épaisseur 200 mm</t>
  </si>
  <si>
    <t>PL 8.02.03</t>
  </si>
  <si>
    <t>isolation composée d’un matelas en dalles semi rigide à base de laine minérale. Pose en deux couches croisées pour avoir une épaisseur totale de 200 mm, compris pare vapeur .</t>
  </si>
  <si>
    <t>PL 8.02.04</t>
  </si>
  <si>
    <t>Fourniture et pose de laine minérale simple épaisseur 200 mm type ISOVER G3 ou équivalent avec pare vapeur</t>
  </si>
  <si>
    <t>PL 8.02.05</t>
  </si>
  <si>
    <t>Fourniture et pose de laine minérale semi rigide et non hygrophile, simple épaisseur 200 mm avec pare vapeur kraft sur une face, de type Ursa PureOne ou équivalent</t>
  </si>
  <si>
    <t>PL 8.02.06</t>
  </si>
  <si>
    <t>Fourniture et pose de laine minérale simple épaisseur 200 mm pour plafonds acoustiques</t>
  </si>
  <si>
    <t>unité</t>
  </si>
  <si>
    <t>Fourniture et pose d'écarteur de laine minérale au-dessus des appareils d'éclairage, capots de type Rocklux de chez Rockfon ou tout-autre système adapté ou équivalent pour une confidentialité optimale en combinaison de plafonds acoustiques</t>
  </si>
  <si>
    <t>PL 8.02.07</t>
  </si>
  <si>
    <t>PL 8.02.08</t>
  </si>
  <si>
    <t>Fourniture et pose de panneaux de laine minérale revêtu d'un voile de verre noir format 600 x 600 x 30 pour bac acier perforé</t>
  </si>
  <si>
    <t>OSSATURES  ACCESSOIRES</t>
  </si>
  <si>
    <t>Fourniture et pose de panneaux de laine minérale revêtu d'un voile de verre noir format 1200 x 600 x 30 pour bac acier perforé</t>
  </si>
  <si>
    <t>PL 8.03.01</t>
  </si>
  <si>
    <t>PL 8.03.02</t>
  </si>
  <si>
    <t>prix comprenant la dépose d’un linéaire de plafond , adaptation de porteurs de plafond existant pour dépose ou montage d'une cloison et la reprise de l’ossature de chaque côté de la cloison non compris cornière de rive et dalles de plafond (prix ml par côté de cloison)</t>
  </si>
  <si>
    <t>PL 8.03.03</t>
  </si>
  <si>
    <t>Fourniture et pose de cornières de rive laquée blanc art assimilé pour la pose du T en reprise pour raccordement sur un plafond existant</t>
  </si>
  <si>
    <t>PL 8.03.04</t>
  </si>
  <si>
    <t>Fourniture et pose de cornières de rive en acier profilé « W » avec une aile perforée. Cornière de type USG assurant la ventilation des plénums</t>
  </si>
  <si>
    <t>PL 8.03.05</t>
  </si>
  <si>
    <t>Fourniture et pose de cornières de rive en acier inoxydable austénitique haute performance pour locaux humides</t>
  </si>
  <si>
    <t>PL 8.03.06</t>
  </si>
  <si>
    <t>Fourniture et pose d'un profilé de rive type F en acier prélaqué T15/T24 pour raccordement entre un panneau et un plafond</t>
  </si>
  <si>
    <t>PL 8.03.07</t>
  </si>
  <si>
    <t>Fourniture et pose d'un profilé de rive type COULISSE de RIVE à aile inégale réf MUS25W de chez SFIC Donn ou équivalent, pour finition périphérique pour plafond acoustique ou pose de plaques de plafond sur un mur pour traiter l'acoustique</t>
  </si>
  <si>
    <t>PL 8.03.08</t>
  </si>
  <si>
    <t>Fourniture et pose d’une ossature principale apparente té de 24 mm laquée blanc pour plénum jusqu'à 1,00 m - trame 600 x 1 200</t>
  </si>
  <si>
    <t>PL 8.03.09</t>
  </si>
  <si>
    <t>Fourniture et pose d’une ossature T de 24 apparente en acier inoxydable austénitique haute performance pour locaux humides - trame 600 x 600</t>
  </si>
  <si>
    <t>PL 8.03.10</t>
  </si>
  <si>
    <t>Fourniture et pose d’une ossature T de 24 apparente en acier inoxydable austénitique haute performance pour locaux humides - trame 600 x 1 200</t>
  </si>
  <si>
    <t>PL 8.03.11</t>
  </si>
  <si>
    <t>Fourniture et pose d’une ossature métallique apparente T de largeur 15 mm  - trame 600 x 600</t>
  </si>
  <si>
    <t>PL 8.03.12</t>
  </si>
  <si>
    <t>Fourniture et pose d’une ossature métallique apparente T de largeur 15 mm  - trame 600 x 1 200</t>
  </si>
  <si>
    <t>PL 8.03.13</t>
  </si>
  <si>
    <t>Fourniture et pose d’une ossature cachée en acier galvanisé, pour système bac Clip-In de chez Plafometal ou équivalent  pour cassettes 600 x 600</t>
  </si>
  <si>
    <t>TRAPPES DE VISITE</t>
  </si>
  <si>
    <t>Supplément tiges filetées pour plénum entre 1 et 2 m</t>
  </si>
  <si>
    <t>PL 8.04.00</t>
  </si>
  <si>
    <t>PL 8.04.01</t>
  </si>
  <si>
    <t>Trappe type Knauf ou équivalent, en acier laqué blanc ou Cotramil diffusion ou similaire, format 600 x1200</t>
  </si>
  <si>
    <t>PL 8.04.02</t>
  </si>
  <si>
    <t>Trappe type Knauf ou équivalent, en acier laqué blanc ou Cotramil diffusion ou similaire, format 600 x 600</t>
  </si>
  <si>
    <t>PL 8.04.03</t>
  </si>
  <si>
    <t>Trappe Knauf en acier laqué blanc ou Cotramil diffusion ou similaire, format 400 x 400</t>
  </si>
  <si>
    <t>PL 8.04.04</t>
  </si>
  <si>
    <t>Trappe de visite de type Knauf Star ou similaire, étanche à l'air et à la poussière, EI60 format 600 x 600</t>
  </si>
  <si>
    <t>PL 8.04.05</t>
  </si>
  <si>
    <t>Trappe de visite de type Knauf Star ou similaire, étanche à l'air et à la poussière EI60 format 400 x 400</t>
  </si>
  <si>
    <t>PL 8.04.06</t>
  </si>
  <si>
    <t>Trappe de visite sans classement au feu cadre bois avec portillon en médium de type Comec ou équivalent, format 600 x 1200</t>
  </si>
  <si>
    <t>PL 8.04.07</t>
  </si>
  <si>
    <t>Trappe de visite sans classement au feu cadre bois avec portillon en médium de type Comec ou équivalent, format 600 x 600</t>
  </si>
  <si>
    <t>PL 8.04.08</t>
  </si>
  <si>
    <t>Trappe de visite avec classement au feu E/EI 30 cadre bois avec portillon en médium de type Comec ou équivalent, format 800 x 800</t>
  </si>
  <si>
    <t>F + P DALLES DE PLAFONDS SUSPENDUS sans l'ossature</t>
  </si>
  <si>
    <t>Trappe de visite avec classement au feu E/EI 60 cadre bois avec portillon en médium de type Comec ou équivalent, format 600 x 600</t>
  </si>
  <si>
    <t>Les prix s'entendent pour de la fourniture et pose de dalles hors prestation d'ossature</t>
  </si>
  <si>
    <t>Baffles acoustiques en fibres minérales selon CCTP comprenant le cadre, moyen de supportage et accessoires, prix pour 6 unités</t>
  </si>
  <si>
    <t>PL 8.05.00 A</t>
  </si>
  <si>
    <t>Unité ( 6)</t>
  </si>
  <si>
    <t>Baffles acoustiques selon CCTP  surface carré 60*60 à suspendre</t>
  </si>
  <si>
    <t>PL 8.05.00 B</t>
  </si>
  <si>
    <t>Unité (6)</t>
  </si>
  <si>
    <t>Baffles acoustiques selon CCTP  surface rectangle 60*120 à suspendre</t>
  </si>
  <si>
    <t>PL 8.05.00 C</t>
  </si>
  <si>
    <t>PL 8.05.00 D</t>
  </si>
  <si>
    <t>Baffles acoustiques selon CCTP  surface carré 60*60 à encastrer dans plafond existant</t>
  </si>
  <si>
    <t>PL 8.05.01</t>
  </si>
  <si>
    <t>Baffles acoustiques selon CCTP  surface rectangle 60*120 à fixer au mur</t>
  </si>
  <si>
    <t>PL 8.05.02</t>
  </si>
  <si>
    <t>Dalles en plaques de plâtre perforées type GYPTONE LINE 4 Bord E 15 de BPB PLACO (ou équivalent) 600 x 600</t>
  </si>
  <si>
    <t>PL 8.05.03</t>
  </si>
  <si>
    <t>Dalles en fibres minérales de type ARMSTRONG Tatra  Board (à bords droits) (ou équivalent) 600 x 600</t>
  </si>
  <si>
    <t>PL 8.05.04</t>
  </si>
  <si>
    <t>Dalles en fibres minérales de type ARMSTRONG Tatra  Board (à bords droits)   (ou équivalent) 600 x 1 200</t>
  </si>
  <si>
    <t>PL 8.05.05</t>
  </si>
  <si>
    <t>Dalles en fibres minérales de type ARMSTRONG Tatra Tégular  ou OWA Futura  à bord feuilluré (ou équivalent)  600 x 600</t>
  </si>
  <si>
    <t>PL 8.05.06</t>
  </si>
  <si>
    <t>Dalles en fibres minérales de type ARMSTRONG Tatra Tégular  ou OWA Futura  à bord feuilluré (ou équivalent)  600 x 1200</t>
  </si>
  <si>
    <t>PL 8.05.07a</t>
  </si>
  <si>
    <t>Dalles pour cellules sanitaires Board à bords droits, ép 18mm,  600 x 600 de chez ARMSTRONG type Parafon Hygiène, renforcé lavable et brossable</t>
  </si>
  <si>
    <t>PL 8.05.07b</t>
  </si>
  <si>
    <t>Dalles qui ne se tâchent pas avec les projections de liquide ARMSTRONG Bioguard ML Bio Plain Board ou équivalent à bords droits 600 x 600 ép15</t>
  </si>
  <si>
    <t>PL 8.05.07c</t>
  </si>
  <si>
    <t>Dalles qui ne se tâchent pas avec les projections de liquide ARMSTRONG Bioguard ML Bio Plain Board ou équivalent à bords droits 600 x 1200 ép15</t>
  </si>
  <si>
    <t>PL 8.05.07d</t>
  </si>
  <si>
    <t>Dalles qui ne se tâchent pas avec les projections de liquide ARMSTRONG Bioguard ML Bio Plain Tégular ou équivalent à bords feuillurés 600 x 600 ép 15</t>
  </si>
  <si>
    <t>PL 8.05.08</t>
  </si>
  <si>
    <t>Dalles qui ne se tâchent pas avec les projections de liquide OWAcoustic premium aqua Cosmos ou équivalent  600 x 600 ép 15</t>
  </si>
  <si>
    <t>Dalles qui ne se tâchent pas avec les projections de liquide OWAcoustic premium aqua Cosmos ou équivalent  600 x 1200 ép 15</t>
  </si>
  <si>
    <t>PL 8.05.09</t>
  </si>
  <si>
    <t>Dalles de type ARMSTRONG PRIMA SAHARA BOARD à bords droits, ép 15mm, format 600 x 600, blanc, alpha 0,60 d'absorption</t>
  </si>
  <si>
    <t>PL 8.05.10</t>
  </si>
  <si>
    <t>Dalles de type ARMSTRONG PRIMA SAHARA BOARD à bords droits, ép 15mm, format 120 x 60, blanc, alpha 0,60 absorption</t>
  </si>
  <si>
    <t>PL 8.05.11</t>
  </si>
  <si>
    <t>Dalles de type ARMSTRONG PRIMA SAHARA microloock bp à bords droits, ép 15mm, format 600 x 600</t>
  </si>
  <si>
    <t>Unité</t>
  </si>
  <si>
    <t>Dalles de type ROCKFON  ROYAL Hygiène à bords droits format, ép 20mm,  600 x 600</t>
  </si>
  <si>
    <t>PL 8.05.12</t>
  </si>
  <si>
    <t>PL 8.05.13</t>
  </si>
  <si>
    <t>Dalles type ROCKFON  CleanSpace Pro ou équivalent  format 600*600 ép20 Ecophon Hygiène Protec A 600 X 600 X 20 (ou équivalent)</t>
  </si>
  <si>
    <t>PL 8.05.14</t>
  </si>
  <si>
    <t>Dalles type ROCKFON  CleanSpace Pro ou équivalent  format 600*600 ép40 Ecophon Hygiène Protec A 600 X 600 X 20 (ou équivalent)</t>
  </si>
  <si>
    <t>PL 8.05.15</t>
  </si>
  <si>
    <t>Dalles type ROCKFON  EKLA  dB 40 à bords droits ep 30,  format 600x 600 (ou équivalent)</t>
  </si>
  <si>
    <t>PL 8.05.16</t>
  </si>
  <si>
    <t>Dalles type ROCKFON  EKLA  dB 40 à bords droits ep 30,  format  600 x 1200 (ou équivalent)</t>
  </si>
  <si>
    <t>PL 8.05.17</t>
  </si>
  <si>
    <t>Dalles de type ECOPHON hygiène performance A ou Rockfon MediCare Plus à bord  droit  (ou équivalent) 600 x 600 x ep 20</t>
  </si>
  <si>
    <t>PL 8.05.18</t>
  </si>
  <si>
    <t>Dalles de type ECOPHON Meditec E  à bords feuillurés  (ou équivalent) 600 x 600 x ep 15</t>
  </si>
  <si>
    <t>PL 8.05.19</t>
  </si>
  <si>
    <t>Dalles ECOPHON Hygiene Advance en laine de verre haute densité recouvertes d’un film lessivable, épaisseur 20 mm, 600x600</t>
  </si>
  <si>
    <t>PL 8.05.20</t>
  </si>
  <si>
    <t>Dalles ECOPHON Hygiene Advance en laine de verre haute densité recouvertes d’un film lessivable en Tedlar, épaisseur 40 mm, 600x600</t>
  </si>
  <si>
    <t>PL 8.05.21</t>
  </si>
  <si>
    <t>Dalles type ECOPHON Master Alpha ou Rockfon EKLA  dB 42 à bords droits ep 40,  format 600 x 600 (ou équivalent)</t>
  </si>
  <si>
    <t>PL 8.05.22a</t>
  </si>
  <si>
    <t>Dalles type ECOPHON Master Alpha ou Rockfon EKLA  dB 42 à bords droits ep 40,  format 600 x 1200 (ou équivalent)</t>
  </si>
  <si>
    <t>PL 8.05.22b</t>
  </si>
  <si>
    <t>Dalles type Eurocoustic Tonga Blanc à bords droits ép 25,  format 600x 600 (ou équivalent)</t>
  </si>
  <si>
    <t>PL 8.05.22c</t>
  </si>
  <si>
    <t>Dalles type Eurocoustic Tonga Blanc à bords droits ép 40,  format 600x 600 (ou équivalent)</t>
  </si>
  <si>
    <t>PL 8.05.22d</t>
  </si>
  <si>
    <t>Dalles type Eurocoustic Tonga Blanc à bords droits ép 25,  format 600x 1200 (ou équivalent)</t>
  </si>
  <si>
    <t>PL 8.05.23</t>
  </si>
  <si>
    <t>Dalles type Eurocoustic Tonga Blanc à bords droits ép 40,  format 600x 1200 (ou équivalent)</t>
  </si>
  <si>
    <t>PL 8.05.24</t>
  </si>
  <si>
    <t>Dalles de type GYPREX ALBA de chez Placo ou équivalent à bords droits, ép 8mm format 600 x 600</t>
  </si>
  <si>
    <t>PL 8.05.25</t>
  </si>
  <si>
    <t>Dalles de type A M F - Thermatex FEINSTRATOS de chez Knauf ou équivalent micro perf, ép 15mm à bords droits format 600 x 600</t>
  </si>
  <si>
    <t>PL 8.05.26</t>
  </si>
  <si>
    <t>Plaques de forme concave ou convexe type Ecophon focus Flexiform ou équivalent hauteur 300 ou 450 mm compris  ossature</t>
  </si>
  <si>
    <t>PL 8.05.27</t>
  </si>
  <si>
    <t>Dalles de type ECOPHON ou équivalent en débord profilées avec nez en demi-rond compris ossature</t>
  </si>
  <si>
    <t>PL 8.05.28</t>
  </si>
  <si>
    <t>Panneau avec une partie plate et une extrémité en ¼ de cercle de type Ecophon Focus L line ou similaire Hauteur 150 à 588 compris ossature</t>
  </si>
  <si>
    <t>F + P PLAFONDS METALLIQUES sans l'ossature</t>
  </si>
  <si>
    <t>Panneaux moulés et cintrés en forme de S, posé sur ossature métallique, de type Armstrong ou Ecophon Focus S line ou similaire Hauteur 210 ou 380 compris ossature</t>
  </si>
  <si>
    <t>PL 8.06.00a</t>
  </si>
  <si>
    <t>PL 8.06.00b</t>
  </si>
  <si>
    <t>ventilation de plénum par cassettes de type DURLUM ou Tolartois ou similaire avec perforations carrées à 45% de vide format 600 x 600</t>
  </si>
  <si>
    <t>PL 8.06.01</t>
  </si>
  <si>
    <t>grille cellulaire simple peau, posée sur ossature T15 ou T24 type Square Mono 600x600 de chez Plafometal ou équivalent, laqué blanc, pour ventilation des plénums ou remplacement de dalles existantes</t>
  </si>
  <si>
    <t>PL 8.06.02</t>
  </si>
  <si>
    <t>cassettes métalliques pour plafond, à bords chanfreinés, pose sur ossature T classique de chez Plafometal type Monobac NP 600 x 600 non perforées, laqué blanc.</t>
  </si>
  <si>
    <t>PL 8.06.03</t>
  </si>
  <si>
    <t>cassettes métalliques  pour plafond, pose sur ossature T classique de chez Plafometal type Monobac NP 600 x 600 perforées, laqué blanc.</t>
  </si>
  <si>
    <t>PL 8.06.04</t>
  </si>
  <si>
    <t>cassettes métalliques pour plafond, pose sur ossature cachée de chez Plafometal type Monobac SC 230 Clip-In 600 x 600 chanfreinées non perforées, laqué blanc.</t>
  </si>
  <si>
    <t>PL 8.06.05</t>
  </si>
  <si>
    <t>cassettes métalliques pour plafond, pose sur ossature cachée type Plafometal Monobac SC 230 Clip-In 600 x 600 chanfreinées perforées, laqué blanc.</t>
  </si>
  <si>
    <t>FLOCAGES</t>
  </si>
  <si>
    <t>feutre noir pour pose sur bac perforé</t>
  </si>
  <si>
    <t>Les prix s'entendent pour une surface de 150 m² minimum. Dans l'hypothèse d'une commande inférieure, il y a lieu de prendre en compte une incidence de déplacement</t>
  </si>
  <si>
    <t>PL 8.07.00</t>
  </si>
  <si>
    <t>forfait</t>
  </si>
  <si>
    <t>Déplacement, Installation pour une surface de 1 à 100 m²</t>
  </si>
  <si>
    <t>PL 8.07.01</t>
  </si>
  <si>
    <t>PL 8.07.02</t>
  </si>
  <si>
    <t>Déplacement, Installation pour une surface de 101 à 149 m²</t>
  </si>
  <si>
    <t>PL 8.07.03</t>
  </si>
  <si>
    <t>Protection en sous-face de plancher de fibres minérales M0 finition roulée ou projetée avec PV du CSTB, EI60 selon CCTP. Les prix s'entendent pour une surface de 150 m² minimum. Il n'y aura pas de prise  en compte d' incidence de déplacement</t>
  </si>
  <si>
    <t>PL 8.07.04</t>
  </si>
  <si>
    <t>Protection en sous-face de plancher de fibres minérales M0 finition roulée ou projetée avec PV du CSTB, EI120 selon CCTP. Les prix s'entendent pour une surface de 150 m² minimum. Il n'y aura pas de prise  en compte d'incidence de déplacement</t>
  </si>
  <si>
    <t>PARTIE LOCATION - DEPLACEMENT - MAIN D'OEUVRE</t>
  </si>
  <si>
    <t>Plus value pour application d'un produit anti-défibrage pour flocage restant apparent</t>
  </si>
  <si>
    <t>LOCATION DE NACELLES</t>
  </si>
  <si>
    <t>NACELLES V L SANS CHAUFFEUR</t>
  </si>
  <si>
    <t>CL 8.11.00</t>
  </si>
  <si>
    <t>journée</t>
  </si>
  <si>
    <t>Location de nacelle VL sans chauffeur hauteur d'accès jusqu'à 16 m</t>
  </si>
  <si>
    <t>CL 8.11.01</t>
  </si>
  <si>
    <t>CL 8.11.02</t>
  </si>
  <si>
    <t>Location de nacelle VL sans chauffeur hauteur d'accès jusqu'à 16 m (pour une semaine)</t>
  </si>
  <si>
    <t>CL 8.11.03</t>
  </si>
  <si>
    <t>Location de nacelle VL sans chauffeur hauteur d'accès jusqu'à 18 m</t>
  </si>
  <si>
    <t>CL 8.11.04</t>
  </si>
  <si>
    <t>Location de nacelle VL sans chauffeur hauteur d'accès jusqu'à 18 m (pour une semaine)</t>
  </si>
  <si>
    <t>CL 8.11.05</t>
  </si>
  <si>
    <t>Location de nacelle VL sans chauffeur hauteur d'accès jusqu'à 20 m</t>
  </si>
  <si>
    <t>CL 8.11.06</t>
  </si>
  <si>
    <t>Location de nacelle VL sans chauffeur hauteur d'accès jusqu'à 20 m (pour une semaine)</t>
  </si>
  <si>
    <t>CL 8.11.07</t>
  </si>
  <si>
    <t>Location de nacelle VL sans chauffeur hauteur d'accès jusqu'à 22 m</t>
  </si>
  <si>
    <t>NACELLES P L AVEC CHAUFFEUR COMPRIS DEPLACEMENT</t>
  </si>
  <si>
    <t>Location de nacelle VL sans chauffeur hauteur d'accès jusqu'à 22 m (pour une semaine)</t>
  </si>
  <si>
    <t>CL 8.12.00</t>
  </si>
  <si>
    <t>durée 4 h</t>
  </si>
  <si>
    <t>Location de nacelle PL avec chauffeur hauteur d'accès jusqu'à 35 m</t>
  </si>
  <si>
    <t>CL 8.12.01</t>
  </si>
  <si>
    <t>durée 7 h</t>
  </si>
  <si>
    <t>CL 8.12.02</t>
  </si>
  <si>
    <t>CL 8.12.03</t>
  </si>
  <si>
    <t>Location de nacelle PL avec chauffeur hauteur d'accès jusqu'à 42 m</t>
  </si>
  <si>
    <t>NACELLES AUTOMOTRICES ELECTRIQUES SANS CHAUFFEUR  ET DEPLACEMENT</t>
  </si>
  <si>
    <t>CL 8.13.00</t>
  </si>
  <si>
    <t>CL 8.13.01</t>
  </si>
  <si>
    <t>Location de nacelle AUTOMOTRICES sans chauffeur hauteur d'accès jusqu'à 8 m</t>
  </si>
  <si>
    <t>CL 8.13.02</t>
  </si>
  <si>
    <t>Location de nacelle AUTOMOTRICES sans chauffeur hauteur d'accès jusqu'à 8 m (pour une semaine)</t>
  </si>
  <si>
    <t>CL 8.13.03</t>
  </si>
  <si>
    <t>Location de nacelle AUTOMOTRICES sans chauffeur hauteur d'accès jusqu'à 12 m</t>
  </si>
  <si>
    <t>NACELLES AUTOMOTRICES THERMIQUES SANS CHAUFFEUR  ET DEPLACEMENT</t>
  </si>
  <si>
    <t>Location de nacelle AUTOMOTRICES sans chauffeur hauteur d'accès jusqu'à 12 m (pour une semaine)</t>
  </si>
  <si>
    <t>CL 8.14.00</t>
  </si>
  <si>
    <t>CL 8.14.01</t>
  </si>
  <si>
    <t>CL 8.14.02</t>
  </si>
  <si>
    <t>CL 8.14.03</t>
  </si>
  <si>
    <t>Location de nacelle AUTOMOTRICES sans chauffeur hauteur d'accès jusqu'à 16 m</t>
  </si>
  <si>
    <t>CL 8.14.04</t>
  </si>
  <si>
    <t>Location de nacelle AUTOMOTRICES sans chauffeur hauteur d'accès jusqu'à 16 m (pour une semaine)</t>
  </si>
  <si>
    <t>CL 8.14.05</t>
  </si>
  <si>
    <t>Location de nacelle AUTOMOTRICES sans chauffeur hauteur d'accès jusqu'à 18 m</t>
  </si>
  <si>
    <t>CL 8.14.06</t>
  </si>
  <si>
    <t>Location de nacelle AUTOMOTRICES sans chauffeur hauteur d'accès jusqu'à 18 m (pour une semaine)</t>
  </si>
  <si>
    <t>CL 8.14.07</t>
  </si>
  <si>
    <t>Location de nacelle AUTOMOTRICES sans chauffeur hauteur d'accès jusqu'à 26 m</t>
  </si>
  <si>
    <t>CL 8.14.08</t>
  </si>
  <si>
    <t>Location de nacelle AUTOMOTRICES sans chauffeur hauteur d'accès jusqu'à 26 m (pour une semaine)</t>
  </si>
  <si>
    <t>CL 8.14.09</t>
  </si>
  <si>
    <t>Location de nacelle AUTOMOTRICES sans chauffeur hauteur d'accès jusqu'à 28 m</t>
  </si>
  <si>
    <t>CL 8.14.10</t>
  </si>
  <si>
    <t>Location de nacelle AUTOMOTRICES sans chauffeur hauteur d'accès jusqu'à 28 m (pour une semaine)</t>
  </si>
  <si>
    <t>coef</t>
  </si>
  <si>
    <t>Location d'un autre type d'engin de levage, il sera fourni le devis de location sur lequelle sera appliqué un coeficient de revente</t>
  </si>
  <si>
    <t>FORFAIT DE DEPLACEMENT ENGINS DE LEVAGE</t>
  </si>
  <si>
    <t>CL 8.15.00</t>
  </si>
  <si>
    <t>CL 8.15.01</t>
  </si>
  <si>
    <t>Déplacement sur les sites du C H M ou de l'EPSM d'une nacelle hauteur d'accès jusqu'à 20 m y compris retour à l'entreprise</t>
  </si>
  <si>
    <t>CL 8.15.02</t>
  </si>
  <si>
    <t>Déplacement sur le site du C H M ou de l'EPSM d'une nacelle hauteur d'accès de 25 à 35 m y compris retour à l'entreprise</t>
  </si>
  <si>
    <t>CL 8.15.03</t>
  </si>
  <si>
    <t>PHGNS Déplacement sur le site de Beaumont sur Sarthe d'une nacelle hauteur d'accès jusqu'à 20 m y compris retour à l'entreprise</t>
  </si>
  <si>
    <t>CL 8.15.04</t>
  </si>
  <si>
    <t>PHGNS Déplacement sur le site de Sillé le Guillaume d'une nacelle hauteur d'accès jusqu'à 20 m y compris retour à l'entreprise</t>
  </si>
  <si>
    <t>CL 8.15.05</t>
  </si>
  <si>
    <t>PHGNS Déplacement sur le site de Bonnétable d'une nacelle hauteur d'accès jusqu'à 20 m y compris retour à l'entreprise</t>
  </si>
  <si>
    <t>CL 8.15.06</t>
  </si>
  <si>
    <t>PHGNS Déplacement sur le site de Saint Calais et EPHAD de Bessé sur Braye d'une nacelle hauteur d'accès jusqu'à 20 m y compris retour à l'entreprise</t>
  </si>
  <si>
    <t>CL 8.15.07</t>
  </si>
  <si>
    <t>Déplacement sur le site de La Ferté Bernard d'une nacelle hauteur d'accès jusqu'à 20 m y compris retour à l'entreprise</t>
  </si>
  <si>
    <t>CL 8.15.08</t>
  </si>
  <si>
    <t>Déplacement sur le site de Montval / Loir d'une nacelle hauteur d'accès jusqu'à 20 m y compris retour à l'entreprise</t>
  </si>
  <si>
    <t>CL 8.15.09</t>
  </si>
  <si>
    <t>Déplacement sur le site du Lude d'une nacelle hauteur d'accès jusqu'à 20 m y compris retour à l'entreprise</t>
  </si>
  <si>
    <t>FORFAIT DE DEPLACEMENT DE L'ENTREPRISE</t>
  </si>
  <si>
    <t>Déplacement sur le site du PSSL d'une nacelle hauteur d'accès jusqu'à 20 m y compris retour à l'entreprise</t>
  </si>
  <si>
    <t>Les prix de déplacement seront utilisables une seule fois par commande incluant la visite, l’étude avec le devis, la gestion du permis de feu et le suivi administratif.</t>
  </si>
  <si>
    <t>CL 8.20.00</t>
  </si>
  <si>
    <t>CL 8.20.01</t>
  </si>
  <si>
    <t>Déplacement d'une équipe sur le site du C H M et de l'EPSM</t>
  </si>
  <si>
    <t>CL 8.20.02</t>
  </si>
  <si>
    <t>PHGNS Déplacement d'une équipe sur le site de Beaumont sur Sarthe</t>
  </si>
  <si>
    <t>CL 8.20.03</t>
  </si>
  <si>
    <t>PHGNS Déplacement d'une équipe sur le site de Sillé le Guillaume</t>
  </si>
  <si>
    <t>CL 8.20.04</t>
  </si>
  <si>
    <t>PHGNS Déplacement d'une équipe sur le site de Bonnétable</t>
  </si>
  <si>
    <t>CL 8.20.05</t>
  </si>
  <si>
    <t>Déplacement d'une équipe sur le site de Saint Calais et EHPAD de Bessé sur Braye</t>
  </si>
  <si>
    <t>CL 8.20.06</t>
  </si>
  <si>
    <t>Déplacement d'une équipe sur le site de La Ferté Bernard</t>
  </si>
  <si>
    <t>CL 8.20.07</t>
  </si>
  <si>
    <t>Déplacement d'une équipe sur le site de Montval / Loir</t>
  </si>
  <si>
    <t>CL 8.20.08</t>
  </si>
  <si>
    <t>Déplacement d'une équipe sur le site du Lude</t>
  </si>
  <si>
    <t>COÛT HORAIRE ET MAJORATIONS</t>
  </si>
  <si>
    <t>Déplacement d'une équipe sur le site du PSSL</t>
  </si>
  <si>
    <t>CL 8.30.00</t>
  </si>
  <si>
    <t>h</t>
  </si>
  <si>
    <t>Travaux en régie, taux horaire moyen, toutes qualifications confondues pour travaux en journée de petites maçonneries, démolitions, cloisons, plafonds, menuiseries</t>
  </si>
  <si>
    <t>CL 8.30.01</t>
  </si>
  <si>
    <t>CL 8.30.02</t>
  </si>
  <si>
    <t>Travaux en régie, taux horaire moyen, toutes qualifications confondues pour des prestations hors bordereau,  travaux en journée.</t>
  </si>
  <si>
    <t>Coef</t>
  </si>
  <si>
    <t>Coefficient Multiplicateur à appliquer sur le prix catalogue des fournitures HORS BORDEREAU, ou devis fournisseur, ce coëfficient intègrera tous les coûts induits de gestion de commande et d'approvisionnement sur le Centre Hospitalier (l'entreprise produira les justificatifs d'achat des fournitures)</t>
  </si>
  <si>
    <t>CL 8.30.03</t>
  </si>
  <si>
    <t>CL 8.30.04</t>
  </si>
  <si>
    <t>Coefficient Multiplicateur à appliquer sur UN DEVIS DE SOUS-TRAITANCE pour des prestations qui n'ont pas de prix unitaire dans le bordereau</t>
  </si>
  <si>
    <t>CL 8.30.05</t>
  </si>
  <si>
    <t>Plus value sur tarif horaire prix moyen, toutes qualifications confondues travaux de nuit 20h - 6h</t>
  </si>
  <si>
    <t>CL 8.30.06</t>
  </si>
  <si>
    <t>Plus value sur tarif horaire prix moyen, toutes qualifications confondues travaux le samedi en journée</t>
  </si>
  <si>
    <t>Indice de révision de prix</t>
  </si>
  <si>
    <t>Plus value sur tarif horaire prix moyen, toutes qualifications confondues travaux le dimanche et jours fériés en journée</t>
  </si>
  <si>
    <t xml:space="preserve">Les prix unitaires doivent être mentionnés avec 2 chiffres après la virgule. </t>
  </si>
  <si>
    <t>OFFRE - BPU
  “ACCORD-CADRE - TRAVAUX DE DEMOLITIONS, CARRELAGE, PETITES MACONNERIES CLOISONS, PLAFONDS, MENUISERIES POUR LES ETABLISSEMENTS DU GHT72”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</si>
</sst>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42" formatCode="_-* #,##0\ &quot;€&quot;_-;\-* #,##0\ &quot;€&quot;_-;_-* &quot;-&quot;\ &quot;€&quot;_-;_-@_-"/>
    <numFmt numFmtId="44" formatCode="_-* #,##0.00\ &quot;€&quot;_-;\-* #,##0.00\ &quot;€&quot;_-;_-* &quot;-&quot;??\ &quot;€&quot;_-;_-@_-"/>
    <numFmt numFmtId="164" formatCode="_-* #,##0\ _€_-;\-* #,##0\ _€_-;_-* &quot;-&quot;\ _€_-;_-@_-"/>
    <numFmt numFmtId="165" formatCode="_-* #,##0.00\ _€_-;\-* #,##0.00\ _€_-;_-* &quot;-&quot;??\ _€_-;_-@_-"/>
    <numFmt numFmtId="166" formatCode="_-\€\ #,##0.00;[Red]_-\€\ \-#,##0.00"/>
    <numFmt numFmtId="167" formatCode="&quot;€&quot;\ #,##0.00000"/>
  </numFmts>
  <fonts count="35" x14ac:knownFonts="1">
    <font>
      <sz val="10"/>
      <name val="Arial"/>
    </font>
    <font>
      <b/>
      <sz val="8"/>
      <name val="Verdana"/>
      <family val="2"/>
    </font>
    <font>
      <sz val="8"/>
      <name val="Verdana"/>
      <family val="2"/>
    </font>
    <font>
      <i/>
      <sz val="8"/>
      <name val="Verdana"/>
      <family val="2"/>
    </font>
    <font>
      <i/>
      <sz val="8"/>
      <color indexed="9"/>
      <name val="Verdana"/>
      <family val="2"/>
    </font>
    <font>
      <b/>
      <sz val="8"/>
      <color indexed="9"/>
      <name val="Verdana"/>
      <family val="2"/>
    </font>
    <font>
      <b/>
      <sz val="10"/>
      <name val="Arial"/>
      <family val="2"/>
    </font>
    <font>
      <u/>
      <sz val="10"/>
      <color indexed="12"/>
      <name val="Arial"/>
      <family val="2"/>
    </font>
    <font>
      <sz val="11"/>
      <color theme="1"/>
      <name val="Calibri"/>
      <family val="2"/>
      <scheme val="minor"/>
    </font>
    <font>
      <sz val="11"/>
      <color theme="0"/>
      <name val="Calibri"/>
      <family val="2"/>
      <scheme val="minor"/>
    </font>
    <font>
      <sz val="11"/>
      <color rgb="FFFF0000"/>
      <name val="Calibri"/>
      <family val="2"/>
      <scheme val="minor"/>
    </font>
    <font>
      <b/>
      <sz val="11"/>
      <color rgb="FFFA7D00"/>
      <name val="Calibri"/>
      <family val="2"/>
      <scheme val="minor"/>
    </font>
    <font>
      <sz val="11"/>
      <color rgb="FFFA7D00"/>
      <name val="Calibri"/>
      <family val="2"/>
      <scheme val="minor"/>
    </font>
    <font>
      <sz val="11"/>
      <color rgb="FF3F3F76"/>
      <name val="Calibri"/>
      <family val="2"/>
      <scheme val="minor"/>
    </font>
    <font>
      <sz val="11"/>
      <color rgb="FF9C0006"/>
      <name val="Calibri"/>
      <family val="2"/>
      <scheme val="minor"/>
    </font>
    <font>
      <sz val="11"/>
      <color rgb="FF9C6500"/>
      <name val="Calibri"/>
      <family val="2"/>
      <scheme val="minor"/>
    </font>
    <font>
      <sz val="11"/>
      <color rgb="FF006100"/>
      <name val="Calibri"/>
      <family val="2"/>
      <scheme val="minor"/>
    </font>
    <font>
      <b/>
      <sz val="11"/>
      <color rgb="FF3F3F3F"/>
      <name val="Calibri"/>
      <family val="2"/>
      <scheme val="minor"/>
    </font>
    <font>
      <i/>
      <sz val="11"/>
      <color rgb="FF7F7F7F"/>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b/>
      <sz val="11"/>
      <color theme="1"/>
      <name val="Calibri"/>
      <family val="2"/>
      <scheme val="minor"/>
    </font>
    <font>
      <b/>
      <sz val="11"/>
      <color theme="0"/>
      <name val="Calibri"/>
      <family val="2"/>
      <scheme val="minor"/>
    </font>
    <font>
      <b/>
      <sz val="10"/>
      <name val="Verdana"/>
      <family val="2"/>
    </font>
    <font>
      <b/>
      <sz val="10"/>
      <color indexed="9"/>
      <name val="Verdana"/>
      <family val="2"/>
    </font>
    <font>
      <sz val="8"/>
      <color rgb="FF0000FF"/>
      <name val="Verdana"/>
      <family val="2"/>
    </font>
    <font>
      <b/>
      <sz val="8"/>
      <color rgb="FF0000FF"/>
      <name val="Verdana"/>
      <family val="2"/>
    </font>
    <font>
      <b/>
      <sz val="10"/>
      <color rgb="FF0000FF"/>
      <name val="Verdana"/>
      <family val="2"/>
    </font>
    <font>
      <i/>
      <sz val="8"/>
      <color rgb="FF808080"/>
      <name val="Verdana"/>
      <family val="2"/>
    </font>
    <font>
      <sz val="10"/>
      <name val="Arial"/>
      <family val="2"/>
    </font>
    <font>
      <b/>
      <sz val="11"/>
      <name val="Verdana"/>
      <family val="2"/>
    </font>
    <font>
      <b/>
      <sz val="11"/>
      <color rgb="FF0000FF"/>
      <name val="Verdana"/>
      <family val="2"/>
    </font>
    <font>
      <b/>
      <sz val="11"/>
      <name val="Arial"/>
      <family val="2"/>
    </font>
  </fonts>
  <fills count="38">
    <fill>
      <patternFill patternType="none"/>
    </fill>
    <fill>
      <patternFill patternType="gray125"/>
    </fill>
    <fill>
      <patternFill patternType="solid">
        <fgColor theme="4" tint="0.79995117038483843"/>
        <bgColor indexed="64"/>
      </patternFill>
    </fill>
    <fill>
      <patternFill patternType="solid">
        <fgColor theme="5" tint="0.79995117038483843"/>
        <bgColor indexed="64"/>
      </patternFill>
    </fill>
    <fill>
      <patternFill patternType="solid">
        <fgColor theme="6" tint="0.79995117038483843"/>
        <bgColor indexed="64"/>
      </patternFill>
    </fill>
    <fill>
      <patternFill patternType="solid">
        <fgColor theme="7" tint="0.79995117038483843"/>
        <bgColor indexed="64"/>
      </patternFill>
    </fill>
    <fill>
      <patternFill patternType="solid">
        <fgColor theme="8" tint="0.79995117038483843"/>
        <bgColor indexed="64"/>
      </patternFill>
    </fill>
    <fill>
      <patternFill patternType="solid">
        <fgColor theme="9" tint="0.79995117038483843"/>
        <bgColor indexed="64"/>
      </patternFill>
    </fill>
    <fill>
      <patternFill patternType="solid">
        <fgColor theme="4" tint="0.59996337778862885"/>
        <bgColor indexed="64"/>
      </patternFill>
    </fill>
    <fill>
      <patternFill patternType="solid">
        <fgColor theme="5" tint="0.59996337778862885"/>
        <bgColor indexed="64"/>
      </patternFill>
    </fill>
    <fill>
      <patternFill patternType="solid">
        <fgColor theme="6" tint="0.59996337778862885"/>
        <bgColor indexed="64"/>
      </patternFill>
    </fill>
    <fill>
      <patternFill patternType="solid">
        <fgColor theme="7" tint="0.59996337778862885"/>
        <bgColor indexed="64"/>
      </patternFill>
    </fill>
    <fill>
      <patternFill patternType="solid">
        <fgColor theme="8" tint="0.59996337778862885"/>
        <bgColor indexed="64"/>
      </patternFill>
    </fill>
    <fill>
      <patternFill patternType="solid">
        <fgColor theme="9" tint="0.599963377788628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2F2F2"/>
        <bgColor indexed="64"/>
      </patternFill>
    </fill>
    <fill>
      <patternFill patternType="solid">
        <fgColor rgb="FFFFCC99"/>
        <bgColor indexed="64"/>
      </patternFill>
    </fill>
    <fill>
      <patternFill patternType="solid">
        <fgColor rgb="FFFFC7CE"/>
        <bgColor indexed="64"/>
      </patternFill>
    </fill>
    <fill>
      <patternFill patternType="solid">
        <fgColor rgb="FFFFEB9C"/>
        <bgColor indexed="64"/>
      </patternFill>
    </fill>
    <fill>
      <patternFill patternType="solid">
        <fgColor rgb="FFFFFFCC"/>
        <bgColor indexed="64"/>
      </patternFill>
    </fill>
    <fill>
      <patternFill patternType="solid">
        <fgColor rgb="FFC6EFCE"/>
        <bgColor indexed="64"/>
      </patternFill>
    </fill>
    <fill>
      <patternFill patternType="solid">
        <fgColor rgb="FFA5A5A5"/>
        <bgColor indexed="64"/>
      </patternFill>
    </fill>
    <fill>
      <patternFill patternType="solid">
        <fgColor indexed="22"/>
        <bgColor indexed="64"/>
      </patternFill>
    </fill>
    <fill>
      <patternFill patternType="solid">
        <fgColor indexed="41"/>
        <bgColor indexed="64"/>
      </patternFill>
    </fill>
    <fill>
      <patternFill patternType="solid">
        <fgColor rgb="FFC0C0C0"/>
        <bgColor indexed="64"/>
      </patternFill>
    </fill>
    <fill>
      <patternFill patternType="solid">
        <fgColor theme="3" tint="0.79998168889431442"/>
        <bgColor indexed="64"/>
      </patternFill>
    </fill>
    <fill>
      <patternFill patternType="solid">
        <fgColor theme="3" tint="0.39997558519241921"/>
        <bgColor indexed="64"/>
      </patternFill>
    </fill>
  </fills>
  <borders count="30">
    <border>
      <left/>
      <right/>
      <top/>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5422223578601"/>
      </bottom>
      <diagonal/>
    </border>
    <border>
      <left/>
      <right/>
      <top/>
      <bottom style="medium">
        <color theme="4" tint="0.3999755851924192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ck">
        <color auto="1"/>
      </left>
      <right style="thin">
        <color auto="1"/>
      </right>
      <top style="thick">
        <color auto="1"/>
      </top>
      <bottom style="thin">
        <color auto="1"/>
      </bottom>
      <diagonal/>
    </border>
    <border>
      <left style="thin">
        <color auto="1"/>
      </left>
      <right style="thin">
        <color auto="1"/>
      </right>
      <top style="thick">
        <color auto="1"/>
      </top>
      <bottom style="thin">
        <color auto="1"/>
      </bottom>
      <diagonal/>
    </border>
    <border>
      <left style="thin">
        <color auto="1"/>
      </left>
      <right style="thick">
        <color auto="1"/>
      </right>
      <top style="thick">
        <color auto="1"/>
      </top>
      <bottom style="thin">
        <color auto="1"/>
      </bottom>
      <diagonal/>
    </border>
    <border>
      <left/>
      <right style="medium">
        <color auto="1"/>
      </right>
      <top style="medium">
        <color auto="1"/>
      </top>
      <bottom style="thin">
        <color auto="1"/>
      </bottom>
      <diagonal/>
    </border>
    <border>
      <left style="thick">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ck">
        <color auto="1"/>
      </right>
      <top style="thin">
        <color auto="1"/>
      </top>
      <bottom style="thin">
        <color auto="1"/>
      </bottom>
      <diagonal/>
    </border>
    <border>
      <left/>
      <right style="medium">
        <color auto="1"/>
      </right>
      <top/>
      <bottom/>
      <diagonal/>
    </border>
    <border>
      <left style="thick">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thick">
        <color auto="1"/>
      </right>
      <top style="thin">
        <color auto="1"/>
      </top>
      <bottom/>
      <diagonal/>
    </border>
    <border>
      <left/>
      <right style="medium">
        <color auto="1"/>
      </right>
      <top/>
      <bottom style="medium">
        <color auto="1"/>
      </bottom>
      <diagonal/>
    </border>
    <border>
      <left style="thick">
        <color auto="1"/>
      </left>
      <right/>
      <top style="thick">
        <color auto="1"/>
      </top>
      <bottom style="thick">
        <color auto="1"/>
      </bottom>
      <diagonal/>
    </border>
    <border>
      <left/>
      <right/>
      <top style="thick">
        <color auto="1"/>
      </top>
      <bottom style="thick">
        <color auto="1"/>
      </bottom>
      <diagonal/>
    </border>
    <border>
      <left/>
      <right style="thick">
        <color auto="1"/>
      </right>
      <top style="thick">
        <color auto="1"/>
      </top>
      <bottom style="thick">
        <color auto="1"/>
      </bottom>
      <diagonal/>
    </border>
    <border>
      <left style="thick">
        <color auto="1"/>
      </left>
      <right/>
      <top/>
      <bottom/>
      <diagonal/>
    </border>
    <border>
      <left/>
      <right style="thick">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49">
    <xf numFmtId="0" fontId="0" fillId="0" borderId="0"/>
    <xf numFmtId="0" fontId="8" fillId="2" borderId="0" applyNumberFormat="0" applyBorder="0" applyAlignment="0" applyProtection="0"/>
    <xf numFmtId="0" fontId="8" fillId="3" borderId="0" applyNumberFormat="0" applyBorder="0" applyAlignment="0" applyProtection="0"/>
    <xf numFmtId="0" fontId="8" fillId="4"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7" borderId="0" applyNumberFormat="0" applyBorder="0" applyAlignment="0" applyProtection="0"/>
    <xf numFmtId="0" fontId="8" fillId="8"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1" borderId="0" applyNumberFormat="0" applyBorder="0" applyAlignment="0" applyProtection="0"/>
    <xf numFmtId="0" fontId="8" fillId="12" borderId="0" applyNumberFormat="0" applyBorder="0" applyAlignment="0" applyProtection="0"/>
    <xf numFmtId="0" fontId="8"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0" borderId="0" applyNumberFormat="0" applyBorder="0" applyAlignment="0" applyProtection="0"/>
    <xf numFmtId="0" fontId="9"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4" borderId="0" applyNumberFormat="0" applyBorder="0" applyAlignment="0" applyProtection="0"/>
    <xf numFmtId="0" fontId="9" fillId="25" borderId="0" applyNumberFormat="0" applyBorder="0" applyAlignment="0" applyProtection="0"/>
    <xf numFmtId="0" fontId="10" fillId="0" borderId="0" applyNumberFormat="0" applyFill="0" applyBorder="0" applyAlignment="0" applyProtection="0"/>
    <xf numFmtId="0" fontId="11" fillId="26" borderId="1" applyNumberFormat="0" applyAlignment="0" applyProtection="0"/>
    <xf numFmtId="0" fontId="12" fillId="0" borderId="2" applyNumberFormat="0" applyFill="0" applyAlignment="0" applyProtection="0"/>
    <xf numFmtId="0" fontId="13" fillId="27" borderId="1" applyNumberFormat="0" applyAlignment="0" applyProtection="0"/>
    <xf numFmtId="0" fontId="14" fillId="28" borderId="0" applyNumberFormat="0" applyBorder="0" applyAlignment="0" applyProtection="0"/>
    <xf numFmtId="0" fontId="7" fillId="0" borderId="0" applyNumberFormat="0" applyFill="0" applyBorder="0" applyAlignment="0" applyProtection="0"/>
    <xf numFmtId="165" fontId="31" fillId="0" borderId="0" applyFont="0" applyFill="0" applyBorder="0" applyAlignment="0" applyProtection="0"/>
    <xf numFmtId="164" fontId="31" fillId="0" borderId="0" applyFont="0" applyFill="0" applyBorder="0" applyAlignment="0" applyProtection="0"/>
    <xf numFmtId="44" fontId="31" fillId="0" borderId="0" applyFont="0" applyFill="0" applyBorder="0" applyAlignment="0" applyProtection="0"/>
    <xf numFmtId="42" fontId="31" fillId="0" borderId="0" applyFont="0" applyFill="0" applyBorder="0" applyAlignment="0" applyProtection="0"/>
    <xf numFmtId="0" fontId="15" fillId="29" borderId="0" applyNumberFormat="0" applyBorder="0" applyAlignment="0" applyProtection="0"/>
    <xf numFmtId="0" fontId="31" fillId="30" borderId="3" applyNumberFormat="0" applyFont="0" applyAlignment="0" applyProtection="0"/>
    <xf numFmtId="9" fontId="31" fillId="0" borderId="0" applyFont="0" applyFill="0" applyBorder="0" applyAlignment="0" applyProtection="0"/>
    <xf numFmtId="0" fontId="16" fillId="31" borderId="0" applyNumberFormat="0" applyBorder="0" applyAlignment="0" applyProtection="0"/>
    <xf numFmtId="0" fontId="17" fillId="26" borderId="4" applyNumberFormat="0" applyAlignment="0" applyProtection="0"/>
    <xf numFmtId="0" fontId="31" fillId="0" borderId="0"/>
    <xf numFmtId="0" fontId="18" fillId="0" borderId="0" applyNumberFormat="0" applyFill="0" applyBorder="0" applyAlignment="0" applyProtection="0"/>
    <xf numFmtId="0" fontId="19" fillId="0" borderId="0" applyNumberFormat="0" applyFill="0" applyBorder="0" applyAlignment="0" applyProtection="0"/>
    <xf numFmtId="0" fontId="20" fillId="0" borderId="5" applyNumberFormat="0" applyFill="0" applyAlignment="0" applyProtection="0"/>
    <xf numFmtId="0" fontId="21" fillId="0" borderId="6" applyNumberFormat="0" applyFill="0" applyAlignment="0" applyProtection="0"/>
    <xf numFmtId="0" fontId="22" fillId="0" borderId="7" applyNumberFormat="0" applyFill="0" applyAlignment="0" applyProtection="0"/>
    <xf numFmtId="0" fontId="22" fillId="0" borderId="0" applyNumberFormat="0" applyFill="0" applyBorder="0" applyAlignment="0" applyProtection="0"/>
    <xf numFmtId="0" fontId="23" fillId="0" borderId="8" applyNumberFormat="0" applyFill="0" applyAlignment="0" applyProtection="0"/>
    <xf numFmtId="0" fontId="24" fillId="32" borderId="9" applyNumberFormat="0" applyAlignment="0" applyProtection="0"/>
  </cellStyleXfs>
  <cellXfs count="153">
    <xf numFmtId="0" fontId="0" fillId="0" borderId="0" xfId="0" applyAlignment="1"/>
    <xf numFmtId="0" fontId="2" fillId="0" borderId="0" xfId="0" applyFont="1" applyFill="1" applyBorder="1" applyAlignment="1">
      <alignment horizontal="center"/>
    </xf>
    <xf numFmtId="0" fontId="1" fillId="0" borderId="0" xfId="0" applyFont="1" applyFill="1" applyBorder="1" applyAlignment="1">
      <alignment horizontal="center"/>
    </xf>
    <xf numFmtId="0" fontId="1" fillId="0" borderId="0" xfId="0" applyNumberFormat="1" applyFont="1" applyFill="1" applyBorder="1" applyAlignment="1" applyProtection="1">
      <alignment horizontal="left" vertical="top"/>
    </xf>
    <xf numFmtId="0" fontId="1" fillId="0" borderId="0" xfId="0" applyNumberFormat="1" applyFont="1" applyFill="1" applyBorder="1" applyAlignment="1">
      <alignment horizontal="left" vertical="top"/>
    </xf>
    <xf numFmtId="0" fontId="1" fillId="0" borderId="0" xfId="0" applyNumberFormat="1" applyFont="1" applyFill="1" applyBorder="1" applyAlignment="1">
      <alignment horizontal="center" vertical="top"/>
    </xf>
    <xf numFmtId="0" fontId="2" fillId="0" borderId="0" xfId="0" applyNumberFormat="1" applyFont="1" applyFill="1" applyBorder="1" applyAlignment="1">
      <alignment horizontal="center" vertical="top"/>
    </xf>
    <xf numFmtId="0" fontId="0" fillId="0" borderId="0" xfId="0" applyAlignment="1">
      <alignment vertical="center" wrapText="1"/>
    </xf>
    <xf numFmtId="0" fontId="0" fillId="0" borderId="0" xfId="0" applyNumberFormat="1" applyAlignment="1">
      <alignment vertical="center" wrapText="1"/>
    </xf>
    <xf numFmtId="0" fontId="6" fillId="0" borderId="0" xfId="0" applyFont="1" applyAlignment="1">
      <alignment vertical="center" wrapText="1"/>
    </xf>
    <xf numFmtId="0" fontId="2" fillId="0" borderId="0" xfId="0" applyNumberFormat="1" applyFont="1" applyFill="1" applyBorder="1" applyAlignment="1">
      <alignment horizontal="center"/>
    </xf>
    <xf numFmtId="0" fontId="1" fillId="33" borderId="0" xfId="0" applyNumberFormat="1" applyFont="1" applyFill="1" applyBorder="1" applyAlignment="1" applyProtection="1">
      <alignment horizontal="center"/>
    </xf>
    <xf numFmtId="0" fontId="1" fillId="33" borderId="0" xfId="0" applyNumberFormat="1" applyFont="1" applyFill="1" applyBorder="1" applyAlignment="1">
      <alignment horizontal="center"/>
    </xf>
    <xf numFmtId="0" fontId="1" fillId="33" borderId="0" xfId="0" applyNumberFormat="1" applyFont="1" applyFill="1" applyBorder="1" applyAlignment="1">
      <alignment horizontal="center" wrapText="1"/>
    </xf>
    <xf numFmtId="0" fontId="2" fillId="0" borderId="0" xfId="0" applyNumberFormat="1" applyFont="1" applyFill="1" applyBorder="1" applyAlignment="1" applyProtection="1">
      <alignment horizontal="center"/>
    </xf>
    <xf numFmtId="166" fontId="2" fillId="0" borderId="0" xfId="0" applyNumberFormat="1" applyFont="1" applyFill="1" applyBorder="1" applyAlignment="1" applyProtection="1">
      <alignment horizontal="right" indent="1"/>
      <protection locked="0"/>
    </xf>
    <xf numFmtId="49" fontId="1" fillId="0" borderId="0" xfId="0" applyNumberFormat="1" applyFont="1" applyFill="1" applyBorder="1" applyAlignment="1" applyProtection="1">
      <alignment vertical="center"/>
    </xf>
    <xf numFmtId="49" fontId="2" fillId="0" borderId="0" xfId="0" applyNumberFormat="1" applyFont="1" applyFill="1" applyBorder="1" applyAlignment="1" applyProtection="1">
      <alignment horizontal="left" vertical="center"/>
    </xf>
    <xf numFmtId="166" fontId="2" fillId="0" borderId="0" xfId="0" applyNumberFormat="1" applyFont="1" applyFill="1" applyBorder="1" applyAlignment="1" applyProtection="1">
      <alignment horizontal="right" vertical="center"/>
    </xf>
    <xf numFmtId="167" fontId="2" fillId="0" borderId="0" xfId="0" applyNumberFormat="1" applyFont="1" applyFill="1" applyBorder="1" applyAlignment="1" applyProtection="1">
      <alignment horizontal="right" vertical="center"/>
    </xf>
    <xf numFmtId="49" fontId="1" fillId="0" borderId="0" xfId="0" applyNumberFormat="1" applyFont="1" applyFill="1" applyBorder="1" applyAlignment="1" applyProtection="1">
      <alignment horizontal="left" vertical="center"/>
    </xf>
    <xf numFmtId="166" fontId="1" fillId="0" borderId="0" xfId="0" applyNumberFormat="1" applyFont="1" applyFill="1" applyBorder="1" applyAlignment="1" applyProtection="1">
      <alignment horizontal="right" vertical="center"/>
    </xf>
    <xf numFmtId="166" fontId="4" fillId="0" borderId="0" xfId="0" applyNumberFormat="1" applyFont="1" applyFill="1" applyBorder="1" applyAlignment="1" applyProtection="1">
      <alignment horizontal="right" vertical="center"/>
    </xf>
    <xf numFmtId="167" fontId="3" fillId="0" borderId="0" xfId="0" applyNumberFormat="1" applyFont="1" applyFill="1" applyBorder="1" applyAlignment="1" applyProtection="1">
      <alignment horizontal="right" vertical="center"/>
    </xf>
    <xf numFmtId="49" fontId="1" fillId="33" borderId="10" xfId="0" applyNumberFormat="1" applyFont="1" applyFill="1" applyBorder="1" applyAlignment="1" applyProtection="1">
      <alignment vertical="center" wrapText="1"/>
    </xf>
    <xf numFmtId="49" fontId="1" fillId="33" borderId="11" xfId="0" applyNumberFormat="1" applyFont="1" applyFill="1" applyBorder="1" applyAlignment="1" applyProtection="1">
      <alignment horizontal="center" vertical="center"/>
    </xf>
    <xf numFmtId="166" fontId="1" fillId="33" borderId="11" xfId="0" applyNumberFormat="1" applyFont="1" applyFill="1" applyBorder="1" applyAlignment="1" applyProtection="1">
      <alignment horizontal="right" vertical="center"/>
    </xf>
    <xf numFmtId="166" fontId="1" fillId="33" borderId="11" xfId="0" applyNumberFormat="1" applyFont="1" applyFill="1" applyBorder="1" applyAlignment="1" applyProtection="1">
      <alignment horizontal="center" vertical="center"/>
    </xf>
    <xf numFmtId="49" fontId="1" fillId="33" borderId="12" xfId="0" applyNumberFormat="1" applyFont="1" applyFill="1" applyBorder="1" applyAlignment="1" applyProtection="1">
      <alignment horizontal="center" vertical="center"/>
    </xf>
    <xf numFmtId="167" fontId="1" fillId="33" borderId="13" xfId="0" applyNumberFormat="1" applyFont="1" applyFill="1" applyBorder="1" applyAlignment="1" applyProtection="1">
      <alignment horizontal="right" vertical="center"/>
    </xf>
    <xf numFmtId="49" fontId="1" fillId="0" borderId="0" xfId="0" applyNumberFormat="1" applyFont="1" applyFill="1" applyBorder="1" applyAlignment="1" applyProtection="1">
      <alignment horizontal="center" vertical="center"/>
    </xf>
    <xf numFmtId="49" fontId="2" fillId="0" borderId="14" xfId="0" applyNumberFormat="1" applyFont="1" applyFill="1" applyBorder="1" applyAlignment="1" applyProtection="1">
      <alignment vertical="center" wrapText="1"/>
      <protection locked="0"/>
    </xf>
    <xf numFmtId="0" fontId="2" fillId="0" borderId="15" xfId="0" applyFont="1" applyFill="1" applyBorder="1" applyAlignment="1" applyProtection="1">
      <alignment horizontal="center" vertical="center"/>
      <protection locked="0"/>
    </xf>
    <xf numFmtId="166" fontId="2" fillId="0" borderId="15" xfId="0" applyNumberFormat="1" applyFont="1" applyFill="1" applyBorder="1" applyAlignment="1" applyProtection="1">
      <alignment horizontal="right" vertical="center"/>
      <protection locked="0"/>
    </xf>
    <xf numFmtId="49" fontId="2" fillId="0" borderId="15" xfId="0" applyNumberFormat="1" applyFont="1" applyFill="1" applyBorder="1" applyAlignment="1" applyProtection="1">
      <alignment horizontal="left" vertical="center" wrapText="1"/>
      <protection locked="0"/>
    </xf>
    <xf numFmtId="166" fontId="2" fillId="0" borderId="15" xfId="0" applyNumberFormat="1" applyFont="1" applyFill="1" applyBorder="1" applyAlignment="1">
      <alignment horizontal="right" vertical="center"/>
    </xf>
    <xf numFmtId="10" fontId="2" fillId="0" borderId="16" xfId="0" applyNumberFormat="1" applyFont="1" applyFill="1" applyBorder="1" applyAlignment="1" applyProtection="1">
      <alignment horizontal="center" vertical="center"/>
      <protection locked="0"/>
    </xf>
    <xf numFmtId="167" fontId="2" fillId="0" borderId="17" xfId="0" applyNumberFormat="1" applyFont="1" applyFill="1" applyBorder="1" applyAlignment="1">
      <alignment horizontal="right" vertical="center"/>
    </xf>
    <xf numFmtId="0" fontId="2" fillId="0" borderId="0" xfId="0" applyFont="1" applyFill="1" applyBorder="1" applyAlignment="1">
      <alignment horizontal="center" vertical="center"/>
    </xf>
    <xf numFmtId="49" fontId="2" fillId="0" borderId="18" xfId="0" applyNumberFormat="1" applyFont="1" applyFill="1" applyBorder="1" applyAlignment="1" applyProtection="1">
      <alignment vertical="center" wrapText="1"/>
      <protection locked="0"/>
    </xf>
    <xf numFmtId="0" fontId="2" fillId="0" borderId="19" xfId="0" applyFont="1" applyFill="1" applyBorder="1" applyAlignment="1" applyProtection="1">
      <alignment horizontal="center" vertical="center"/>
      <protection locked="0"/>
    </xf>
    <xf numFmtId="166" fontId="2" fillId="0" borderId="19" xfId="0" applyNumberFormat="1" applyFont="1" applyFill="1" applyBorder="1" applyAlignment="1" applyProtection="1">
      <alignment horizontal="right" vertical="center"/>
      <protection locked="0"/>
    </xf>
    <xf numFmtId="49" fontId="2" fillId="0" borderId="19" xfId="0" applyNumberFormat="1" applyFont="1" applyFill="1" applyBorder="1" applyAlignment="1" applyProtection="1">
      <alignment horizontal="left" vertical="center" wrapText="1"/>
      <protection locked="0"/>
    </xf>
    <xf numFmtId="166" fontId="2" fillId="0" borderId="19" xfId="0" applyNumberFormat="1" applyFont="1" applyFill="1" applyBorder="1" applyAlignment="1">
      <alignment horizontal="right" vertical="center"/>
    </xf>
    <xf numFmtId="10" fontId="2" fillId="0" borderId="20" xfId="0" applyNumberFormat="1" applyFont="1" applyFill="1" applyBorder="1" applyAlignment="1" applyProtection="1">
      <alignment horizontal="center" vertical="center"/>
      <protection locked="0"/>
    </xf>
    <xf numFmtId="167" fontId="2" fillId="0" borderId="21" xfId="0" applyNumberFormat="1" applyFont="1" applyFill="1" applyBorder="1" applyAlignment="1">
      <alignment horizontal="right" vertical="center"/>
    </xf>
    <xf numFmtId="49" fontId="1" fillId="33" borderId="22" xfId="0" applyNumberFormat="1" applyFont="1" applyFill="1" applyBorder="1" applyAlignment="1" applyProtection="1">
      <alignment vertical="center" wrapText="1"/>
      <protection locked="0"/>
    </xf>
    <xf numFmtId="0" fontId="1" fillId="33" borderId="23" xfId="0" applyFont="1" applyFill="1" applyBorder="1" applyAlignment="1" applyProtection="1">
      <alignment horizontal="center" vertical="center"/>
      <protection locked="0"/>
    </xf>
    <xf numFmtId="166" fontId="1" fillId="33" borderId="23" xfId="0" applyNumberFormat="1" applyFont="1" applyFill="1" applyBorder="1" applyAlignment="1" applyProtection="1">
      <alignment horizontal="right" vertical="center"/>
      <protection locked="0"/>
    </xf>
    <xf numFmtId="166" fontId="1" fillId="33" borderId="23" xfId="0" applyNumberFormat="1" applyFont="1" applyFill="1" applyBorder="1" applyAlignment="1" applyProtection="1">
      <alignment horizontal="right" vertical="center" wrapText="1"/>
      <protection locked="0"/>
    </xf>
    <xf numFmtId="166" fontId="1" fillId="33" borderId="23" xfId="0" applyNumberFormat="1" applyFont="1" applyFill="1" applyBorder="1" applyAlignment="1">
      <alignment horizontal="right" vertical="center"/>
    </xf>
    <xf numFmtId="10" fontId="1" fillId="33" borderId="24" xfId="0" applyNumberFormat="1" applyFont="1" applyFill="1" applyBorder="1" applyAlignment="1" applyProtection="1">
      <alignment horizontal="center" vertical="center"/>
      <protection locked="0"/>
    </xf>
    <xf numFmtId="167" fontId="2" fillId="0" borderId="0" xfId="0" applyNumberFormat="1" applyFont="1" applyFill="1" applyBorder="1" applyAlignment="1">
      <alignment horizontal="right" vertical="center"/>
    </xf>
    <xf numFmtId="49" fontId="1" fillId="0" borderId="25" xfId="0" applyNumberFormat="1" applyFont="1" applyFill="1" applyBorder="1" applyAlignment="1" applyProtection="1">
      <alignment vertical="center" wrapText="1"/>
      <protection locked="0"/>
    </xf>
    <xf numFmtId="0" fontId="1" fillId="0" borderId="0" xfId="0" applyFont="1" applyFill="1" applyBorder="1" applyAlignment="1" applyProtection="1">
      <alignment horizontal="center" vertical="center"/>
      <protection locked="0"/>
    </xf>
    <xf numFmtId="166" fontId="1" fillId="0" borderId="0" xfId="0" applyNumberFormat="1" applyFont="1" applyFill="1" applyBorder="1" applyAlignment="1" applyProtection="1">
      <alignment horizontal="right" vertical="center"/>
      <protection locked="0"/>
    </xf>
    <xf numFmtId="166" fontId="1" fillId="0" borderId="0" xfId="0" applyNumberFormat="1" applyFont="1" applyFill="1" applyBorder="1" applyAlignment="1" applyProtection="1">
      <alignment horizontal="right" vertical="center" wrapText="1"/>
      <protection locked="0"/>
    </xf>
    <xf numFmtId="166" fontId="1" fillId="0" borderId="0" xfId="0" applyNumberFormat="1" applyFont="1" applyFill="1" applyBorder="1" applyAlignment="1">
      <alignment horizontal="right" vertical="center"/>
    </xf>
    <xf numFmtId="10" fontId="1" fillId="0" borderId="26" xfId="0" applyNumberFormat="1" applyFont="1" applyFill="1" applyBorder="1" applyAlignment="1" applyProtection="1">
      <alignment horizontal="center" vertical="center"/>
      <protection locked="0"/>
    </xf>
    <xf numFmtId="49" fontId="2" fillId="0" borderId="0" xfId="0" applyNumberFormat="1" applyFont="1" applyFill="1" applyBorder="1" applyAlignment="1" applyProtection="1">
      <alignment vertical="center" wrapText="1"/>
      <protection locked="0"/>
    </xf>
    <xf numFmtId="0" fontId="2" fillId="0" borderId="0" xfId="0" applyFont="1" applyFill="1" applyBorder="1" applyAlignment="1" applyProtection="1">
      <alignment horizontal="center" vertical="center"/>
      <protection locked="0"/>
    </xf>
    <xf numFmtId="166" fontId="2" fillId="0" borderId="0" xfId="0" applyNumberFormat="1" applyFont="1" applyFill="1" applyBorder="1" applyAlignment="1" applyProtection="1">
      <alignment horizontal="right" vertical="center"/>
      <protection locked="0"/>
    </xf>
    <xf numFmtId="166" fontId="2" fillId="0" borderId="0" xfId="0" applyNumberFormat="1" applyFont="1" applyFill="1" applyBorder="1" applyAlignment="1">
      <alignment horizontal="right" vertical="center"/>
    </xf>
    <xf numFmtId="10" fontId="2" fillId="0" borderId="0" xfId="0" applyNumberFormat="1" applyFont="1" applyFill="1" applyBorder="1" applyAlignment="1" applyProtection="1">
      <alignment horizontal="center" vertical="center"/>
      <protection locked="0"/>
    </xf>
    <xf numFmtId="0" fontId="2" fillId="0" borderId="0" xfId="0" applyNumberFormat="1" applyFont="1" applyFill="1" applyBorder="1" applyAlignment="1">
      <alignment horizontal="left" vertical="top" wrapText="1"/>
    </xf>
    <xf numFmtId="0" fontId="1" fillId="0" borderId="0" xfId="0" applyNumberFormat="1" applyFont="1" applyFill="1" applyBorder="1" applyAlignment="1">
      <alignment horizontal="left" vertical="top" wrapText="1"/>
    </xf>
    <xf numFmtId="0" fontId="1" fillId="33" borderId="0" xfId="0" applyNumberFormat="1" applyFont="1" applyFill="1" applyBorder="1" applyAlignment="1">
      <alignment horizontal="left" wrapText="1"/>
    </xf>
    <xf numFmtId="0" fontId="2" fillId="0" borderId="0" xfId="0" applyNumberFormat="1" applyFont="1" applyFill="1" applyBorder="1" applyAlignment="1">
      <alignment horizontal="left" wrapText="1"/>
    </xf>
    <xf numFmtId="0" fontId="2" fillId="0" borderId="0" xfId="0" applyNumberFormat="1" applyFont="1" applyFill="1" applyBorder="1" applyAlignment="1" applyProtection="1">
      <alignment horizontal="left" wrapText="1"/>
      <protection locked="0"/>
    </xf>
    <xf numFmtId="0" fontId="6" fillId="34" borderId="0" xfId="40" applyFont="1" applyFill="1" applyAlignment="1">
      <alignment vertical="top"/>
    </xf>
    <xf numFmtId="0" fontId="31" fillId="0" borderId="0" xfId="40" applyAlignment="1">
      <alignment vertical="top"/>
    </xf>
    <xf numFmtId="0" fontId="0" fillId="0" borderId="0" xfId="0" applyFont="1" applyAlignment="1">
      <alignment vertical="center" wrapText="1"/>
    </xf>
    <xf numFmtId="0" fontId="7" fillId="0" borderId="0" xfId="30" applyFont="1" applyAlignment="1" applyProtection="1">
      <alignment vertical="center" wrapText="1"/>
    </xf>
    <xf numFmtId="10" fontId="2" fillId="0" borderId="0" xfId="0" applyNumberFormat="1" applyFont="1" applyFill="1" applyBorder="1" applyAlignment="1" applyProtection="1">
      <alignment horizontal="center" vertical="top"/>
      <protection locked="0"/>
    </xf>
    <xf numFmtId="10" fontId="5" fillId="0" borderId="0" xfId="0" applyNumberFormat="1" applyFont="1" applyFill="1" applyBorder="1" applyAlignment="1" applyProtection="1">
      <alignment horizontal="center" vertical="top"/>
      <protection locked="0"/>
    </xf>
    <xf numFmtId="10" fontId="1" fillId="33" borderId="0" xfId="0" applyNumberFormat="1" applyFont="1" applyFill="1" applyBorder="1" applyAlignment="1" applyProtection="1">
      <alignment horizontal="center"/>
      <protection locked="0"/>
    </xf>
    <xf numFmtId="10" fontId="2" fillId="0" borderId="0" xfId="0" applyNumberFormat="1" applyFont="1" applyFill="1" applyBorder="1" applyAlignment="1" applyProtection="1">
      <alignment horizontal="center"/>
      <protection locked="0"/>
    </xf>
    <xf numFmtId="0" fontId="2" fillId="0" borderId="0" xfId="0" applyFont="1" applyFill="1" applyBorder="1" applyAlignment="1">
      <alignment horizontal="center" wrapText="1"/>
    </xf>
    <xf numFmtId="0" fontId="1" fillId="0" borderId="0" xfId="0" applyFont="1" applyFill="1" applyBorder="1" applyAlignment="1">
      <alignment horizontal="center" wrapText="1"/>
    </xf>
    <xf numFmtId="0" fontId="1" fillId="33" borderId="0" xfId="0" applyNumberFormat="1" applyFont="1" applyFill="1" applyBorder="1" applyAlignment="1" applyProtection="1">
      <alignment horizontal="center" wrapText="1"/>
      <protection locked="0"/>
    </xf>
    <xf numFmtId="0" fontId="31" fillId="0" borderId="0" xfId="40" applyBorder="1" applyAlignment="1">
      <alignment vertical="top" wrapText="1"/>
    </xf>
    <xf numFmtId="0" fontId="6" fillId="0" borderId="0" xfId="40" applyFont="1" applyBorder="1" applyAlignment="1">
      <alignment vertical="top" wrapText="1"/>
    </xf>
    <xf numFmtId="0" fontId="6" fillId="0" borderId="0" xfId="40" applyFont="1" applyAlignment="1">
      <alignment vertical="top"/>
    </xf>
    <xf numFmtId="0" fontId="1" fillId="35" borderId="0" xfId="0" applyFont="1" applyFill="1" applyBorder="1" applyAlignment="1">
      <alignment horizontal="center"/>
    </xf>
    <xf numFmtId="0" fontId="2" fillId="0" borderId="0" xfId="0" quotePrefix="1" applyNumberFormat="1" applyFont="1" applyFill="1" applyBorder="1" applyAlignment="1">
      <alignment horizontal="center"/>
    </xf>
    <xf numFmtId="0" fontId="2" fillId="0" borderId="0" xfId="0" quotePrefix="1" applyNumberFormat="1" applyFont="1" applyFill="1" applyBorder="1" applyAlignment="1">
      <alignment horizontal="left" wrapText="1"/>
    </xf>
    <xf numFmtId="0" fontId="1" fillId="0" borderId="0" xfId="0" quotePrefix="1" applyNumberFormat="1" applyFont="1" applyFill="1" applyBorder="1" applyAlignment="1">
      <alignment horizontal="center"/>
    </xf>
    <xf numFmtId="0" fontId="1" fillId="0" borderId="0" xfId="0" quotePrefix="1" applyNumberFormat="1" applyFont="1" applyFill="1" applyBorder="1" applyAlignment="1">
      <alignment horizontal="left" wrapText="1"/>
    </xf>
    <xf numFmtId="0" fontId="1" fillId="0" borderId="0" xfId="0" applyNumberFormat="1" applyFont="1" applyFill="1" applyBorder="1" applyAlignment="1">
      <alignment horizontal="center"/>
    </xf>
    <xf numFmtId="0" fontId="1" fillId="0" borderId="0" xfId="0" applyNumberFormat="1" applyFont="1" applyFill="1" applyBorder="1" applyAlignment="1" applyProtection="1">
      <alignment horizontal="center"/>
    </xf>
    <xf numFmtId="10" fontId="1" fillId="0" borderId="0" xfId="0" applyNumberFormat="1" applyFont="1" applyFill="1" applyBorder="1" applyAlignment="1" applyProtection="1">
      <alignment horizontal="center"/>
      <protection locked="0"/>
    </xf>
    <xf numFmtId="0" fontId="6" fillId="0" borderId="0" xfId="0" applyFont="1" applyAlignment="1"/>
    <xf numFmtId="166" fontId="27" fillId="0" borderId="0" xfId="0" applyNumberFormat="1" applyFont="1" applyFill="1" applyBorder="1" applyAlignment="1" applyProtection="1">
      <alignment horizontal="right" vertical="top" indent="1"/>
      <protection locked="0"/>
    </xf>
    <xf numFmtId="166" fontId="28" fillId="0" borderId="0" xfId="0" applyNumberFormat="1" applyFont="1" applyFill="1" applyBorder="1" applyAlignment="1" applyProtection="1">
      <alignment horizontal="right" vertical="top" indent="1"/>
      <protection locked="0"/>
    </xf>
    <xf numFmtId="166" fontId="28" fillId="33" borderId="0" xfId="0" applyNumberFormat="1" applyFont="1" applyFill="1" applyBorder="1" applyAlignment="1" applyProtection="1">
      <protection locked="0"/>
    </xf>
    <xf numFmtId="166" fontId="28" fillId="0" borderId="0" xfId="0" applyNumberFormat="1" applyFont="1" applyFill="1" applyBorder="1" applyAlignment="1" applyProtection="1">
      <alignment horizontal="right" indent="1"/>
      <protection locked="0"/>
    </xf>
    <xf numFmtId="166" fontId="27" fillId="0" borderId="0" xfId="0" applyNumberFormat="1" applyFont="1" applyFill="1" applyBorder="1" applyAlignment="1" applyProtection="1">
      <alignment horizontal="right" indent="1"/>
      <protection locked="0"/>
    </xf>
    <xf numFmtId="0" fontId="27" fillId="0" borderId="0" xfId="0" applyNumberFormat="1" applyFont="1" applyFill="1" applyBorder="1" applyAlignment="1" applyProtection="1">
      <alignment horizontal="right" vertical="top" indent="1"/>
      <protection locked="0"/>
    </xf>
    <xf numFmtId="0" fontId="28" fillId="0" borderId="0" xfId="0" applyNumberFormat="1" applyFont="1" applyFill="1" applyBorder="1" applyAlignment="1" applyProtection="1">
      <alignment horizontal="right" vertical="top" indent="1"/>
      <protection locked="0"/>
    </xf>
    <xf numFmtId="0" fontId="28" fillId="33" borderId="0" xfId="0" applyNumberFormat="1" applyFont="1" applyFill="1" applyBorder="1" applyAlignment="1" applyProtection="1">
      <alignment horizontal="center"/>
      <protection locked="0"/>
    </xf>
    <xf numFmtId="0" fontId="28" fillId="0" borderId="0" xfId="0" applyNumberFormat="1" applyFont="1" applyFill="1" applyBorder="1" applyAlignment="1" applyProtection="1">
      <alignment horizontal="left" wrapText="1"/>
      <protection locked="0"/>
    </xf>
    <xf numFmtId="0" fontId="27" fillId="0" borderId="0" xfId="0" applyNumberFormat="1" applyFont="1" applyFill="1" applyBorder="1" applyAlignment="1" applyProtection="1">
      <alignment horizontal="left" wrapText="1"/>
      <protection locked="0"/>
    </xf>
    <xf numFmtId="0" fontId="2" fillId="0" borderId="0" xfId="0" applyFont="1" applyFill="1" applyBorder="1" applyAlignment="1">
      <alignment horizontal="left" wrapText="1"/>
    </xf>
    <xf numFmtId="0" fontId="1" fillId="0" borderId="0" xfId="0" applyFont="1" applyFill="1" applyBorder="1" applyAlignment="1">
      <alignment horizontal="left" wrapText="1"/>
    </xf>
    <xf numFmtId="0" fontId="1" fillId="35" borderId="0" xfId="0" applyFont="1" applyFill="1" applyBorder="1" applyAlignment="1">
      <alignment horizontal="left" wrapText="1"/>
    </xf>
    <xf numFmtId="0" fontId="6" fillId="0" borderId="0" xfId="0" applyFont="1" applyAlignment="1">
      <alignment horizontal="left" wrapText="1"/>
    </xf>
    <xf numFmtId="0" fontId="1" fillId="0" borderId="0" xfId="0" applyFont="1" applyFill="1" applyBorder="1" applyAlignment="1" applyProtection="1">
      <alignment horizontal="center" wrapText="1"/>
      <protection locked="0"/>
    </xf>
    <xf numFmtId="0" fontId="2" fillId="0" borderId="0" xfId="0" applyFont="1" applyFill="1" applyBorder="1" applyAlignment="1" applyProtection="1">
      <alignment horizontal="center" wrapText="1"/>
      <protection locked="0"/>
    </xf>
    <xf numFmtId="0" fontId="1" fillId="36" borderId="0" xfId="0" applyNumberFormat="1" applyFont="1" applyFill="1" applyBorder="1" applyAlignment="1" applyProtection="1">
      <alignment horizontal="center"/>
    </xf>
    <xf numFmtId="0" fontId="1" fillId="36" borderId="0" xfId="0" quotePrefix="1" applyNumberFormat="1" applyFont="1" applyFill="1" applyBorder="1" applyAlignment="1">
      <alignment horizontal="center"/>
    </xf>
    <xf numFmtId="0" fontId="1" fillId="36" borderId="0" xfId="0" quotePrefix="1" applyNumberFormat="1" applyFont="1" applyFill="1" applyBorder="1" applyAlignment="1">
      <alignment horizontal="left" wrapText="1"/>
    </xf>
    <xf numFmtId="0" fontId="1" fillId="36" borderId="0" xfId="0" applyNumberFormat="1" applyFont="1" applyFill="1" applyBorder="1" applyAlignment="1">
      <alignment horizontal="center"/>
    </xf>
    <xf numFmtId="166" fontId="28" fillId="36" borderId="0" xfId="0" applyNumberFormat="1" applyFont="1" applyFill="1" applyBorder="1" applyAlignment="1" applyProtection="1">
      <alignment horizontal="right" indent="1"/>
      <protection locked="0"/>
    </xf>
    <xf numFmtId="0" fontId="28" fillId="36" borderId="0" xfId="0" applyNumberFormat="1" applyFont="1" applyFill="1" applyBorder="1" applyAlignment="1" applyProtection="1">
      <alignment horizontal="left" wrapText="1"/>
      <protection locked="0"/>
    </xf>
    <xf numFmtId="10" fontId="1" fillId="36" borderId="0" xfId="0" applyNumberFormat="1" applyFont="1" applyFill="1" applyBorder="1" applyAlignment="1" applyProtection="1">
      <alignment horizontal="center"/>
      <protection locked="0"/>
    </xf>
    <xf numFmtId="0" fontId="1" fillId="36" borderId="0" xfId="0" applyFont="1" applyFill="1" applyBorder="1" applyAlignment="1" applyProtection="1">
      <alignment horizontal="center" wrapText="1"/>
      <protection locked="0"/>
    </xf>
    <xf numFmtId="0" fontId="1" fillId="36" borderId="0" xfId="0" applyFont="1" applyFill="1" applyBorder="1" applyAlignment="1">
      <alignment horizontal="center"/>
    </xf>
    <xf numFmtId="0" fontId="6" fillId="36" borderId="0" xfId="0" applyFont="1" applyFill="1" applyAlignment="1"/>
    <xf numFmtId="0" fontId="6" fillId="36" borderId="0" xfId="0" applyFont="1" applyFill="1" applyAlignment="1">
      <alignment horizontal="left" wrapText="1"/>
    </xf>
    <xf numFmtId="0" fontId="32" fillId="37" borderId="0" xfId="0" applyNumberFormat="1" applyFont="1" applyFill="1" applyBorder="1" applyAlignment="1" applyProtection="1">
      <alignment horizontal="center"/>
    </xf>
    <xf numFmtId="0" fontId="32" fillId="37" borderId="0" xfId="0" quotePrefix="1" applyNumberFormat="1" applyFont="1" applyFill="1" applyBorder="1" applyAlignment="1">
      <alignment horizontal="center"/>
    </xf>
    <xf numFmtId="0" fontId="32" fillId="37" borderId="0" xfId="0" quotePrefix="1" applyNumberFormat="1" applyFont="1" applyFill="1" applyBorder="1" applyAlignment="1">
      <alignment horizontal="left" wrapText="1"/>
    </xf>
    <xf numFmtId="0" fontId="32" fillId="37" borderId="0" xfId="0" applyNumberFormat="1" applyFont="1" applyFill="1" applyBorder="1" applyAlignment="1">
      <alignment horizontal="center"/>
    </xf>
    <xf numFmtId="166" fontId="33" fillId="37" borderId="0" xfId="0" applyNumberFormat="1" applyFont="1" applyFill="1" applyBorder="1" applyAlignment="1" applyProtection="1">
      <alignment horizontal="right" indent="1"/>
      <protection locked="0"/>
    </xf>
    <xf numFmtId="0" fontId="33" fillId="37" borderId="0" xfId="0" applyNumberFormat="1" applyFont="1" applyFill="1" applyBorder="1" applyAlignment="1" applyProtection="1">
      <alignment horizontal="left" wrapText="1"/>
      <protection locked="0"/>
    </xf>
    <xf numFmtId="10" fontId="32" fillId="37" borderId="0" xfId="0" applyNumberFormat="1" applyFont="1" applyFill="1" applyBorder="1" applyAlignment="1" applyProtection="1">
      <alignment horizontal="center"/>
      <protection locked="0"/>
    </xf>
    <xf numFmtId="0" fontId="32" fillId="37" borderId="0" xfId="0" applyFont="1" applyFill="1" applyBorder="1" applyAlignment="1" applyProtection="1">
      <alignment horizontal="center" wrapText="1"/>
      <protection locked="0"/>
    </xf>
    <xf numFmtId="0" fontId="32" fillId="37" borderId="0" xfId="0" applyFont="1" applyFill="1" applyBorder="1" applyAlignment="1">
      <alignment horizontal="center"/>
    </xf>
    <xf numFmtId="0" fontId="34" fillId="37" borderId="0" xfId="0" applyFont="1" applyFill="1" applyAlignment="1"/>
    <xf numFmtId="0" fontId="34" fillId="37" borderId="0" xfId="0" applyFont="1" applyFill="1" applyAlignment="1">
      <alignment horizontal="left" wrapText="1"/>
    </xf>
    <xf numFmtId="0" fontId="32" fillId="37" borderId="0" xfId="0" quotePrefix="1" applyNumberFormat="1" applyFont="1" applyFill="1" applyBorder="1" applyAlignment="1" applyProtection="1">
      <alignment horizontal="center"/>
    </xf>
    <xf numFmtId="0" fontId="32" fillId="37" borderId="0" xfId="0" quotePrefix="1" applyNumberFormat="1" applyFont="1" applyFill="1" applyBorder="1" applyAlignment="1" applyProtection="1">
      <alignment horizontal="left" wrapText="1"/>
    </xf>
    <xf numFmtId="0" fontId="32" fillId="37" borderId="0" xfId="0" applyFont="1" applyFill="1" applyBorder="1" applyAlignment="1" applyProtection="1">
      <alignment horizontal="center"/>
    </xf>
    <xf numFmtId="0" fontId="34" fillId="37" borderId="0" xfId="0" applyFont="1" applyFill="1" applyAlignment="1" applyProtection="1"/>
    <xf numFmtId="0" fontId="34" fillId="37" borderId="0" xfId="0" applyFont="1" applyFill="1" applyAlignment="1" applyProtection="1">
      <alignment horizontal="left" wrapText="1"/>
    </xf>
    <xf numFmtId="0" fontId="1" fillId="36" borderId="0" xfId="0" quotePrefix="1" applyNumberFormat="1" applyFont="1" applyFill="1" applyBorder="1" applyAlignment="1" applyProtection="1">
      <alignment horizontal="center"/>
    </xf>
    <xf numFmtId="0" fontId="1" fillId="36" borderId="0" xfId="0" quotePrefix="1" applyNumberFormat="1" applyFont="1" applyFill="1" applyBorder="1" applyAlignment="1" applyProtection="1">
      <alignment horizontal="left" wrapText="1"/>
    </xf>
    <xf numFmtId="0" fontId="1" fillId="36" borderId="0" xfId="0" applyFont="1" applyFill="1" applyBorder="1" applyAlignment="1" applyProtection="1">
      <alignment horizontal="center"/>
    </xf>
    <xf numFmtId="0" fontId="6" fillId="36" borderId="0" xfId="0" applyFont="1" applyFill="1" applyAlignment="1" applyProtection="1"/>
    <xf numFmtId="0" fontId="6" fillId="36" borderId="0" xfId="0" applyFont="1" applyFill="1" applyAlignment="1" applyProtection="1">
      <alignment horizontal="left" wrapText="1"/>
    </xf>
    <xf numFmtId="0" fontId="25" fillId="35" borderId="27" xfId="0" applyNumberFormat="1" applyFont="1" applyFill="1" applyBorder="1" applyAlignment="1">
      <alignment horizontal="center" vertical="center" wrapText="1"/>
    </xf>
    <xf numFmtId="0" fontId="25" fillId="35" borderId="28" xfId="0" applyNumberFormat="1" applyFont="1" applyFill="1" applyBorder="1" applyAlignment="1">
      <alignment horizontal="center" vertical="center" wrapText="1"/>
    </xf>
    <xf numFmtId="166" fontId="29" fillId="35" borderId="28" xfId="0" applyNumberFormat="1" applyFont="1" applyFill="1" applyBorder="1" applyAlignment="1" applyProtection="1">
      <alignment horizontal="center" vertical="center" wrapText="1"/>
      <protection locked="0"/>
    </xf>
    <xf numFmtId="0" fontId="29" fillId="35" borderId="28" xfId="0" applyNumberFormat="1" applyFont="1" applyFill="1" applyBorder="1" applyAlignment="1" applyProtection="1">
      <alignment horizontal="center" vertical="center" wrapText="1"/>
      <protection locked="0"/>
    </xf>
    <xf numFmtId="10" fontId="26" fillId="35" borderId="28" xfId="0" applyNumberFormat="1" applyFont="1" applyFill="1" applyBorder="1" applyAlignment="1" applyProtection="1">
      <alignment horizontal="center" vertical="center" wrapText="1"/>
      <protection locked="0"/>
    </xf>
    <xf numFmtId="0" fontId="25" fillId="35" borderId="28" xfId="0" applyFont="1" applyFill="1" applyBorder="1" applyAlignment="1">
      <alignment horizontal="center" vertical="center" wrapText="1"/>
    </xf>
    <xf numFmtId="0" fontId="25" fillId="35" borderId="29" xfId="0" applyFont="1" applyFill="1" applyBorder="1" applyAlignment="1">
      <alignment horizontal="left" vertical="center" wrapText="1"/>
    </xf>
    <xf numFmtId="0" fontId="2" fillId="0" borderId="0" xfId="0" applyNumberFormat="1" applyFont="1" applyFill="1" applyBorder="1" applyAlignment="1" applyProtection="1">
      <alignment horizontal="left" vertical="center" wrapText="1"/>
    </xf>
    <xf numFmtId="0" fontId="2" fillId="0" borderId="0" xfId="0" applyNumberFormat="1" applyFont="1" applyFill="1" applyBorder="1" applyAlignment="1">
      <alignment horizontal="left" vertical="center" wrapText="1"/>
    </xf>
    <xf numFmtId="166" fontId="2" fillId="0" borderId="0" xfId="0" applyNumberFormat="1" applyFont="1" applyFill="1" applyBorder="1" applyAlignment="1" applyProtection="1">
      <alignment horizontal="left" vertical="center" wrapText="1" indent="1"/>
      <protection locked="0"/>
    </xf>
    <xf numFmtId="0" fontId="2" fillId="0" borderId="0" xfId="0" applyNumberFormat="1" applyFont="1" applyFill="1" applyBorder="1" applyAlignment="1" applyProtection="1">
      <alignment horizontal="left" vertical="center" wrapText="1"/>
      <protection locked="0"/>
    </xf>
    <xf numFmtId="10" fontId="2" fillId="0" borderId="0" xfId="0" applyNumberFormat="1" applyFont="1" applyFill="1" applyBorder="1" applyAlignment="1" applyProtection="1">
      <alignment horizontal="left" vertical="center" wrapText="1"/>
      <protection locked="0"/>
    </xf>
    <xf numFmtId="0" fontId="2" fillId="0" borderId="0" xfId="0" applyFont="1" applyFill="1" applyBorder="1" applyAlignment="1">
      <alignment horizontal="left" vertical="center" wrapText="1"/>
    </xf>
  </cellXfs>
  <cellStyles count="49">
    <cellStyle name="20 % - Accent1" xfId="1"/>
    <cellStyle name="20 % - Accent2" xfId="2"/>
    <cellStyle name="20 % - Accent3" xfId="3"/>
    <cellStyle name="20 % - Accent4" xfId="4"/>
    <cellStyle name="20 % - Accent5" xfId="5"/>
    <cellStyle name="20 % - Accent6" xfId="6"/>
    <cellStyle name="40 % - Accent1" xfId="7"/>
    <cellStyle name="40 % - Accent2" xfId="8"/>
    <cellStyle name="40 % - Accent3" xfId="9"/>
    <cellStyle name="40 % - Accent4" xfId="10"/>
    <cellStyle name="40 % - Accent5" xfId="11"/>
    <cellStyle name="40 % - Accent6" xfId="12"/>
    <cellStyle name="60 % - Accent1" xfId="13"/>
    <cellStyle name="60 % - Accent2" xfId="14"/>
    <cellStyle name="60 % - Accent3" xfId="15"/>
    <cellStyle name="60 % - Accent4" xfId="16"/>
    <cellStyle name="60 % - Accent5" xfId="17"/>
    <cellStyle name="60 % - Accent6" xfId="18"/>
    <cellStyle name="Accent1" xfId="19"/>
    <cellStyle name="Accent2" xfId="20"/>
    <cellStyle name="Accent3" xfId="21"/>
    <cellStyle name="Accent4" xfId="22"/>
    <cellStyle name="Accent5" xfId="23"/>
    <cellStyle name="Accent6" xfId="24"/>
    <cellStyle name="Avertissement" xfId="25"/>
    <cellStyle name="Calcul" xfId="26"/>
    <cellStyle name="Cellule liée" xfId="27"/>
    <cellStyle name="Comma" xfId="31"/>
    <cellStyle name="Comma [0]" xfId="32"/>
    <cellStyle name="Currency" xfId="33"/>
    <cellStyle name="Currency [0]" xfId="34"/>
    <cellStyle name="Entrée" xfId="28"/>
    <cellStyle name="Hyperlink" xfId="30"/>
    <cellStyle name="Insatisfaisant" xfId="29"/>
    <cellStyle name="Neutre" xfId="35"/>
    <cellStyle name="Normal" xfId="0" builtinId="0"/>
    <cellStyle name="Note" xfId="36"/>
    <cellStyle name="Percent" xfId="37"/>
    <cellStyle name="Satisfaisant" xfId="38"/>
    <cellStyle name="Sortie" xfId="39"/>
    <cellStyle name="Standaard 2" xfId="40"/>
    <cellStyle name="Texte explicatif" xfId="41"/>
    <cellStyle name="Titre" xfId="42"/>
    <cellStyle name="Titre 1" xfId="43"/>
    <cellStyle name="Titre 2" xfId="44"/>
    <cellStyle name="Titre 3" xfId="45"/>
    <cellStyle name="Titre 4" xfId="46"/>
    <cellStyle name="Total" xfId="47"/>
    <cellStyle name="Vérification" xfId="4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support@3p.eu"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2">
    <pageSetUpPr fitToPage="1"/>
  </sheetPr>
  <dimension ref="A1:N707"/>
  <sheetViews>
    <sheetView tabSelected="1" workbookViewId="0">
      <pane ySplit="4" topLeftCell="A636" activePane="bottomLeft" state="frozen"/>
      <selection pane="bottomLeft" activeCell="K16" sqref="K16"/>
    </sheetView>
  </sheetViews>
  <sheetFormatPr baseColWidth="10" defaultColWidth="9.140625" defaultRowHeight="10.5" x14ac:dyDescent="0.15"/>
  <cols>
    <col min="1" max="1" width="7.140625" style="14" customWidth="1"/>
    <col min="2" max="2" width="11.7109375" style="10" customWidth="1"/>
    <col min="3" max="3" width="3.7109375" style="10" hidden="1" customWidth="1"/>
    <col min="4" max="4" width="65.5703125" style="67" customWidth="1"/>
    <col min="5" max="5" width="4.7109375" style="10" customWidth="1"/>
    <col min="6" max="6" width="4.42578125" style="10" customWidth="1"/>
    <col min="7" max="7" width="5.85546875" style="10" customWidth="1"/>
    <col min="8" max="8" width="12.7109375" style="15" customWidth="1"/>
    <col min="9" max="9" width="28.7109375" style="68" hidden="1" customWidth="1"/>
    <col min="10" max="10" width="7.5703125" style="76" customWidth="1"/>
    <col min="11" max="11" width="15.7109375" style="77" customWidth="1"/>
    <col min="12" max="12" width="20.28515625" style="1" hidden="1" customWidth="1"/>
    <col min="13" max="13" width="9.140625" style="1" customWidth="1"/>
    <col min="14" max="14" width="10.7109375" style="102" customWidth="1"/>
    <col min="15" max="15" width="9.140625" style="1" customWidth="1"/>
    <col min="16" max="16384" width="9.140625" style="1"/>
  </cols>
  <sheetData>
    <row r="1" spans="1:14" hidden="1" x14ac:dyDescent="0.15">
      <c r="A1" s="3"/>
      <c r="B1" s="4"/>
      <c r="C1" s="5"/>
      <c r="D1" s="64"/>
      <c r="E1" s="6"/>
      <c r="F1" s="6"/>
      <c r="G1" s="6"/>
      <c r="H1" s="92"/>
      <c r="I1" s="97"/>
      <c r="J1" s="73"/>
    </row>
    <row r="2" spans="1:14" s="2" customFormat="1" hidden="1" x14ac:dyDescent="0.15">
      <c r="A2" s="4"/>
      <c r="B2" s="4"/>
      <c r="C2" s="5"/>
      <c r="D2" s="65"/>
      <c r="E2" s="5"/>
      <c r="F2" s="5"/>
      <c r="G2" s="4"/>
      <c r="H2" s="93"/>
      <c r="I2" s="98"/>
      <c r="J2" s="74"/>
      <c r="K2" s="78"/>
      <c r="N2" s="103"/>
    </row>
    <row r="3" spans="1:14" s="2" customFormat="1" ht="66.75" customHeight="1" x14ac:dyDescent="0.15">
      <c r="A3" s="140" t="s">
        <v>1365</v>
      </c>
      <c r="B3" s="141"/>
      <c r="C3" s="141"/>
      <c r="D3" s="141"/>
      <c r="E3" s="141"/>
      <c r="F3" s="141"/>
      <c r="G3" s="141"/>
      <c r="H3" s="142"/>
      <c r="I3" s="143"/>
      <c r="J3" s="144"/>
      <c r="K3" s="145"/>
      <c r="L3" s="145"/>
      <c r="M3" s="145"/>
      <c r="N3" s="146"/>
    </row>
    <row r="4" spans="1:14" s="2" customFormat="1" ht="33.75" customHeight="1" x14ac:dyDescent="0.15">
      <c r="A4" s="11" t="s">
        <v>24</v>
      </c>
      <c r="B4" s="12" t="s">
        <v>18</v>
      </c>
      <c r="C4" s="12"/>
      <c r="D4" s="66" t="s">
        <v>10</v>
      </c>
      <c r="E4" s="12" t="s">
        <v>0</v>
      </c>
      <c r="F4" s="12" t="s">
        <v>19</v>
      </c>
      <c r="G4" s="13" t="s">
        <v>11</v>
      </c>
      <c r="H4" s="94" t="s">
        <v>33</v>
      </c>
      <c r="I4" s="99" t="s">
        <v>13</v>
      </c>
      <c r="J4" s="75" t="s">
        <v>15</v>
      </c>
      <c r="K4" s="79" t="s">
        <v>40</v>
      </c>
      <c r="L4" s="83" t="s">
        <v>49</v>
      </c>
      <c r="M4" s="83"/>
      <c r="N4" s="104" t="s">
        <v>1362</v>
      </c>
    </row>
    <row r="5" spans="1:14" s="91" customFormat="1" ht="74.25" x14ac:dyDescent="0.2">
      <c r="A5" s="89"/>
      <c r="B5" s="86" t="s">
        <v>52</v>
      </c>
      <c r="C5" s="86" t="s">
        <v>52</v>
      </c>
      <c r="D5" s="87" t="s">
        <v>53</v>
      </c>
      <c r="E5" s="88" t="s">
        <v>52</v>
      </c>
      <c r="F5" s="88"/>
      <c r="G5" s="88"/>
      <c r="H5" s="95"/>
      <c r="I5" s="100" t="e">
        <f t="shared" ref="I5:I68" ca="1" si="0">EUROToLetters(H5)</f>
        <v>#NAME?</v>
      </c>
      <c r="J5" s="90"/>
      <c r="K5" s="106"/>
      <c r="L5" s="2"/>
      <c r="N5" s="105"/>
    </row>
    <row r="6" spans="1:14" s="91" customFormat="1" ht="15" x14ac:dyDescent="0.25">
      <c r="A6" s="119"/>
      <c r="B6" s="120" t="s">
        <v>52</v>
      </c>
      <c r="C6" s="120" t="s">
        <v>52</v>
      </c>
      <c r="D6" s="121" t="s">
        <v>54</v>
      </c>
      <c r="E6" s="122" t="s">
        <v>52</v>
      </c>
      <c r="F6" s="122"/>
      <c r="G6" s="122"/>
      <c r="H6" s="123"/>
      <c r="I6" s="124" t="e">
        <f t="shared" ca="1" si="0"/>
        <v>#NAME?</v>
      </c>
      <c r="J6" s="125"/>
      <c r="K6" s="126"/>
      <c r="L6" s="127"/>
      <c r="M6" s="128"/>
      <c r="N6" s="129"/>
    </row>
    <row r="7" spans="1:14" s="91" customFormat="1" ht="12.75" x14ac:dyDescent="0.2">
      <c r="A7" s="108"/>
      <c r="B7" s="109" t="s">
        <v>52</v>
      </c>
      <c r="C7" s="109" t="s">
        <v>52</v>
      </c>
      <c r="D7" s="110" t="s">
        <v>55</v>
      </c>
      <c r="E7" s="111" t="s">
        <v>52</v>
      </c>
      <c r="F7" s="111"/>
      <c r="G7" s="111"/>
      <c r="H7" s="112"/>
      <c r="I7" s="113" t="e">
        <f t="shared" ca="1" si="0"/>
        <v>#NAME?</v>
      </c>
      <c r="J7" s="114"/>
      <c r="K7" s="115"/>
      <c r="L7" s="116"/>
      <c r="M7" s="117"/>
      <c r="N7" s="118"/>
    </row>
    <row r="8" spans="1:14" s="91" customFormat="1" ht="21.75" x14ac:dyDescent="0.2">
      <c r="A8" s="89"/>
      <c r="B8" s="86" t="s">
        <v>52</v>
      </c>
      <c r="C8" s="86" t="s">
        <v>52</v>
      </c>
      <c r="D8" s="87" t="s">
        <v>56</v>
      </c>
      <c r="E8" s="88" t="s">
        <v>52</v>
      </c>
      <c r="F8" s="88"/>
      <c r="G8" s="88"/>
      <c r="H8" s="95"/>
      <c r="I8" s="100" t="e">
        <f t="shared" ca="1" si="0"/>
        <v>#NAME?</v>
      </c>
      <c r="J8" s="90"/>
      <c r="K8" s="106"/>
      <c r="L8" s="2"/>
      <c r="N8" s="105"/>
    </row>
    <row r="9" spans="1:14" ht="21" x14ac:dyDescent="0.15">
      <c r="A9" s="14">
        <v>1</v>
      </c>
      <c r="B9" s="84" t="s">
        <v>57</v>
      </c>
      <c r="C9" s="84" t="s">
        <v>52</v>
      </c>
      <c r="D9" s="85" t="s">
        <v>59</v>
      </c>
      <c r="E9" s="10" t="s">
        <v>58</v>
      </c>
      <c r="F9" s="10" t="s">
        <v>60</v>
      </c>
      <c r="G9" s="10">
        <v>1</v>
      </c>
      <c r="H9" s="96"/>
      <c r="I9" s="101" t="e">
        <f t="shared" ca="1" si="0"/>
        <v>#NAME?</v>
      </c>
      <c r="J9" s="76">
        <v>0.2</v>
      </c>
      <c r="K9" s="107"/>
      <c r="N9" s="102" t="s">
        <v>61</v>
      </c>
    </row>
    <row r="10" spans="1:14" x14ac:dyDescent="0.15">
      <c r="A10" s="14">
        <v>2</v>
      </c>
      <c r="B10" s="84" t="s">
        <v>62</v>
      </c>
      <c r="C10" s="84" t="s">
        <v>52</v>
      </c>
      <c r="D10" s="85" t="s">
        <v>64</v>
      </c>
      <c r="E10" s="10" t="s">
        <v>58</v>
      </c>
      <c r="F10" s="10" t="s">
        <v>60</v>
      </c>
      <c r="G10" s="10">
        <v>1</v>
      </c>
      <c r="H10" s="96"/>
      <c r="I10" s="101" t="e">
        <f t="shared" ca="1" si="0"/>
        <v>#NAME?</v>
      </c>
      <c r="J10" s="76">
        <v>0.2</v>
      </c>
      <c r="K10" s="107"/>
      <c r="N10" s="102" t="s">
        <v>61</v>
      </c>
    </row>
    <row r="11" spans="1:14" x14ac:dyDescent="0.15">
      <c r="A11" s="14">
        <v>3</v>
      </c>
      <c r="B11" s="84" t="s">
        <v>63</v>
      </c>
      <c r="C11" s="84" t="s">
        <v>52</v>
      </c>
      <c r="D11" s="85" t="s">
        <v>66</v>
      </c>
      <c r="E11" s="10" t="s">
        <v>58</v>
      </c>
      <c r="F11" s="10" t="s">
        <v>60</v>
      </c>
      <c r="G11" s="10">
        <v>1</v>
      </c>
      <c r="H11" s="96"/>
      <c r="I11" s="101" t="e">
        <f t="shared" ca="1" si="0"/>
        <v>#NAME?</v>
      </c>
      <c r="J11" s="76">
        <v>0.2</v>
      </c>
      <c r="K11" s="107"/>
      <c r="N11" s="102" t="s">
        <v>61</v>
      </c>
    </row>
    <row r="12" spans="1:14" ht="21" x14ac:dyDescent="0.15">
      <c r="A12" s="14">
        <v>4</v>
      </c>
      <c r="B12" s="84" t="s">
        <v>65</v>
      </c>
      <c r="C12" s="84" t="s">
        <v>52</v>
      </c>
      <c r="D12" s="85" t="s">
        <v>68</v>
      </c>
      <c r="E12" s="10" t="s">
        <v>58</v>
      </c>
      <c r="F12" s="10" t="s">
        <v>60</v>
      </c>
      <c r="G12" s="10">
        <v>1</v>
      </c>
      <c r="H12" s="96"/>
      <c r="I12" s="101" t="e">
        <f t="shared" ca="1" si="0"/>
        <v>#NAME?</v>
      </c>
      <c r="J12" s="76">
        <v>0.2</v>
      </c>
      <c r="K12" s="107"/>
      <c r="N12" s="102" t="s">
        <v>61</v>
      </c>
    </row>
    <row r="13" spans="1:14" ht="21" x14ac:dyDescent="0.15">
      <c r="A13" s="14">
        <v>5</v>
      </c>
      <c r="B13" s="84" t="s">
        <v>67</v>
      </c>
      <c r="C13" s="84" t="s">
        <v>52</v>
      </c>
      <c r="D13" s="85" t="s">
        <v>70</v>
      </c>
      <c r="E13" s="10" t="s">
        <v>58</v>
      </c>
      <c r="F13" s="10" t="s">
        <v>60</v>
      </c>
      <c r="G13" s="10">
        <v>1</v>
      </c>
      <c r="H13" s="96"/>
      <c r="I13" s="101" t="e">
        <f t="shared" ca="1" si="0"/>
        <v>#NAME?</v>
      </c>
      <c r="J13" s="76">
        <v>0.2</v>
      </c>
      <c r="K13" s="107"/>
      <c r="N13" s="102" t="s">
        <v>61</v>
      </c>
    </row>
    <row r="14" spans="1:14" x14ac:dyDescent="0.15">
      <c r="A14" s="14">
        <v>6</v>
      </c>
      <c r="B14" s="84" t="s">
        <v>69</v>
      </c>
      <c r="C14" s="84" t="s">
        <v>52</v>
      </c>
      <c r="D14" s="85" t="s">
        <v>72</v>
      </c>
      <c r="E14" s="10" t="s">
        <v>58</v>
      </c>
      <c r="F14" s="10" t="s">
        <v>71</v>
      </c>
      <c r="G14" s="10">
        <v>1</v>
      </c>
      <c r="H14" s="96"/>
      <c r="I14" s="101" t="e">
        <f t="shared" ca="1" si="0"/>
        <v>#NAME?</v>
      </c>
      <c r="J14" s="76">
        <v>0.2</v>
      </c>
      <c r="K14" s="107"/>
      <c r="N14" s="102" t="s">
        <v>61</v>
      </c>
    </row>
    <row r="15" spans="1:14" x14ac:dyDescent="0.15">
      <c r="A15" s="14">
        <v>7</v>
      </c>
      <c r="B15" s="84" t="s">
        <v>73</v>
      </c>
      <c r="C15" s="84" t="s">
        <v>52</v>
      </c>
      <c r="D15" s="85" t="s">
        <v>75</v>
      </c>
      <c r="E15" s="10" t="s">
        <v>58</v>
      </c>
      <c r="F15" s="10" t="s">
        <v>71</v>
      </c>
      <c r="G15" s="10">
        <v>1</v>
      </c>
      <c r="H15" s="96"/>
      <c r="I15" s="101" t="e">
        <f t="shared" ca="1" si="0"/>
        <v>#NAME?</v>
      </c>
      <c r="J15" s="76">
        <v>0.2</v>
      </c>
      <c r="K15" s="107"/>
      <c r="N15" s="102" t="s">
        <v>61</v>
      </c>
    </row>
    <row r="16" spans="1:14" ht="21" x14ac:dyDescent="0.15">
      <c r="A16" s="14">
        <v>8</v>
      </c>
      <c r="B16" s="84" t="s">
        <v>74</v>
      </c>
      <c r="C16" s="84" t="s">
        <v>52</v>
      </c>
      <c r="D16" s="85" t="s">
        <v>77</v>
      </c>
      <c r="E16" s="10" t="s">
        <v>58</v>
      </c>
      <c r="F16" s="10" t="s">
        <v>71</v>
      </c>
      <c r="G16" s="10">
        <v>1</v>
      </c>
      <c r="H16" s="96"/>
      <c r="I16" s="101" t="e">
        <f t="shared" ca="1" si="0"/>
        <v>#NAME?</v>
      </c>
      <c r="J16" s="76">
        <v>0.2</v>
      </c>
      <c r="K16" s="107"/>
      <c r="N16" s="102" t="s">
        <v>61</v>
      </c>
    </row>
    <row r="17" spans="1:14" x14ac:dyDescent="0.15">
      <c r="A17" s="14">
        <v>9</v>
      </c>
      <c r="B17" s="84" t="s">
        <v>76</v>
      </c>
      <c r="C17" s="84" t="s">
        <v>52</v>
      </c>
      <c r="D17" s="85" t="s">
        <v>79</v>
      </c>
      <c r="E17" s="10" t="s">
        <v>58</v>
      </c>
      <c r="F17" s="10" t="s">
        <v>71</v>
      </c>
      <c r="G17" s="10">
        <v>1</v>
      </c>
      <c r="H17" s="96"/>
      <c r="I17" s="101" t="e">
        <f t="shared" ca="1" si="0"/>
        <v>#NAME?</v>
      </c>
      <c r="J17" s="76">
        <v>0.2</v>
      </c>
      <c r="K17" s="107"/>
      <c r="N17" s="102" t="s">
        <v>61</v>
      </c>
    </row>
    <row r="18" spans="1:14" x14ac:dyDescent="0.15">
      <c r="A18" s="14">
        <v>10</v>
      </c>
      <c r="B18" s="84" t="s">
        <v>78</v>
      </c>
      <c r="C18" s="84" t="s">
        <v>52</v>
      </c>
      <c r="D18" s="85" t="s">
        <v>81</v>
      </c>
      <c r="E18" s="10" t="s">
        <v>58</v>
      </c>
      <c r="F18" s="10" t="s">
        <v>71</v>
      </c>
      <c r="G18" s="10">
        <v>1</v>
      </c>
      <c r="H18" s="96"/>
      <c r="I18" s="101" t="e">
        <f t="shared" ca="1" si="0"/>
        <v>#NAME?</v>
      </c>
      <c r="J18" s="76">
        <v>0.2</v>
      </c>
      <c r="K18" s="107"/>
      <c r="N18" s="102" t="s">
        <v>61</v>
      </c>
    </row>
    <row r="19" spans="1:14" x14ac:dyDescent="0.15">
      <c r="A19" s="14">
        <v>11</v>
      </c>
      <c r="B19" s="84" t="s">
        <v>80</v>
      </c>
      <c r="C19" s="84" t="s">
        <v>52</v>
      </c>
      <c r="D19" s="85" t="s">
        <v>83</v>
      </c>
      <c r="E19" s="10" t="s">
        <v>58</v>
      </c>
      <c r="F19" s="10" t="s">
        <v>71</v>
      </c>
      <c r="G19" s="10">
        <v>1</v>
      </c>
      <c r="H19" s="96"/>
      <c r="I19" s="101" t="e">
        <f t="shared" ca="1" si="0"/>
        <v>#NAME?</v>
      </c>
      <c r="J19" s="76">
        <v>0.2</v>
      </c>
      <c r="K19" s="107"/>
      <c r="N19" s="102" t="s">
        <v>61</v>
      </c>
    </row>
    <row r="20" spans="1:14" ht="21" x14ac:dyDescent="0.15">
      <c r="A20" s="14">
        <v>12</v>
      </c>
      <c r="B20" s="84" t="s">
        <v>82</v>
      </c>
      <c r="C20" s="84" t="s">
        <v>52</v>
      </c>
      <c r="D20" s="85" t="s">
        <v>85</v>
      </c>
      <c r="E20" s="10" t="s">
        <v>58</v>
      </c>
      <c r="F20" s="10" t="s">
        <v>71</v>
      </c>
      <c r="G20" s="10">
        <v>1</v>
      </c>
      <c r="H20" s="96"/>
      <c r="I20" s="101" t="e">
        <f t="shared" ca="1" si="0"/>
        <v>#NAME?</v>
      </c>
      <c r="J20" s="76">
        <v>0.2</v>
      </c>
      <c r="K20" s="107"/>
      <c r="N20" s="102" t="s">
        <v>61</v>
      </c>
    </row>
    <row r="21" spans="1:14" s="91" customFormat="1" ht="12.75" x14ac:dyDescent="0.2">
      <c r="A21" s="108"/>
      <c r="B21" s="135" t="s">
        <v>52</v>
      </c>
      <c r="C21" s="135" t="s">
        <v>52</v>
      </c>
      <c r="D21" s="136" t="s">
        <v>84</v>
      </c>
      <c r="E21" s="108" t="s">
        <v>52</v>
      </c>
      <c r="F21" s="108"/>
      <c r="G21" s="108"/>
      <c r="H21" s="112"/>
      <c r="I21" s="113" t="e">
        <f t="shared" ca="1" si="0"/>
        <v>#NAME?</v>
      </c>
      <c r="J21" s="114"/>
      <c r="K21" s="115"/>
      <c r="L21" s="137"/>
      <c r="M21" s="138"/>
      <c r="N21" s="139"/>
    </row>
    <row r="22" spans="1:14" s="91" customFormat="1" ht="32.25" x14ac:dyDescent="0.2">
      <c r="A22" s="89"/>
      <c r="B22" s="86" t="s">
        <v>52</v>
      </c>
      <c r="C22" s="86" t="s">
        <v>52</v>
      </c>
      <c r="D22" s="87" t="s">
        <v>86</v>
      </c>
      <c r="E22" s="88" t="s">
        <v>52</v>
      </c>
      <c r="F22" s="88"/>
      <c r="G22" s="88"/>
      <c r="H22" s="95"/>
      <c r="I22" s="100" t="e">
        <f t="shared" ca="1" si="0"/>
        <v>#NAME?</v>
      </c>
      <c r="J22" s="90"/>
      <c r="K22" s="106"/>
      <c r="L22" s="2"/>
      <c r="N22" s="105"/>
    </row>
    <row r="23" spans="1:14" ht="21" x14ac:dyDescent="0.15">
      <c r="A23" s="14">
        <v>13</v>
      </c>
      <c r="B23" s="84" t="s">
        <v>87</v>
      </c>
      <c r="C23" s="84" t="s">
        <v>52</v>
      </c>
      <c r="D23" s="85" t="s">
        <v>89</v>
      </c>
      <c r="E23" s="10" t="s">
        <v>58</v>
      </c>
      <c r="F23" s="10" t="s">
        <v>88</v>
      </c>
      <c r="G23" s="10">
        <v>1</v>
      </c>
      <c r="H23" s="96"/>
      <c r="I23" s="101" t="e">
        <f t="shared" ca="1" si="0"/>
        <v>#NAME?</v>
      </c>
      <c r="J23" s="76">
        <v>0.2</v>
      </c>
      <c r="K23" s="107"/>
      <c r="N23" s="102" t="s">
        <v>90</v>
      </c>
    </row>
    <row r="24" spans="1:14" ht="21" x14ac:dyDescent="0.15">
      <c r="A24" s="14">
        <v>14</v>
      </c>
      <c r="B24" s="84" t="s">
        <v>91</v>
      </c>
      <c r="C24" s="84" t="s">
        <v>52</v>
      </c>
      <c r="D24" s="85" t="s">
        <v>93</v>
      </c>
      <c r="E24" s="10" t="s">
        <v>58</v>
      </c>
      <c r="F24" s="10" t="s">
        <v>88</v>
      </c>
      <c r="G24" s="10">
        <v>1</v>
      </c>
      <c r="H24" s="96"/>
      <c r="I24" s="101" t="e">
        <f t="shared" ca="1" si="0"/>
        <v>#NAME?</v>
      </c>
      <c r="J24" s="76">
        <v>0.2</v>
      </c>
      <c r="K24" s="107"/>
      <c r="N24" s="102" t="s">
        <v>90</v>
      </c>
    </row>
    <row r="25" spans="1:14" ht="21" x14ac:dyDescent="0.15">
      <c r="A25" s="14">
        <v>15</v>
      </c>
      <c r="B25" s="84" t="s">
        <v>92</v>
      </c>
      <c r="C25" s="84" t="s">
        <v>52</v>
      </c>
      <c r="D25" s="85" t="s">
        <v>95</v>
      </c>
      <c r="E25" s="10" t="s">
        <v>58</v>
      </c>
      <c r="F25" s="10" t="s">
        <v>88</v>
      </c>
      <c r="G25" s="10">
        <v>1</v>
      </c>
      <c r="H25" s="96"/>
      <c r="I25" s="101" t="e">
        <f t="shared" ca="1" si="0"/>
        <v>#NAME?</v>
      </c>
      <c r="J25" s="76">
        <v>0.2</v>
      </c>
      <c r="K25" s="107"/>
      <c r="N25" s="102" t="s">
        <v>90</v>
      </c>
    </row>
    <row r="26" spans="1:14" x14ac:dyDescent="0.15">
      <c r="A26" s="14">
        <v>16</v>
      </c>
      <c r="B26" s="84" t="s">
        <v>94</v>
      </c>
      <c r="C26" s="84" t="s">
        <v>52</v>
      </c>
      <c r="D26" s="85" t="s">
        <v>97</v>
      </c>
      <c r="E26" s="10" t="s">
        <v>58</v>
      </c>
      <c r="F26" s="10" t="s">
        <v>88</v>
      </c>
      <c r="G26" s="10">
        <v>1</v>
      </c>
      <c r="H26" s="96"/>
      <c r="I26" s="101" t="e">
        <f t="shared" ca="1" si="0"/>
        <v>#NAME?</v>
      </c>
      <c r="J26" s="76">
        <v>0.2</v>
      </c>
      <c r="K26" s="107"/>
      <c r="N26" s="102" t="s">
        <v>90</v>
      </c>
    </row>
    <row r="27" spans="1:14" ht="21" x14ac:dyDescent="0.15">
      <c r="A27" s="14">
        <v>17</v>
      </c>
      <c r="B27" s="84" t="s">
        <v>96</v>
      </c>
      <c r="C27" s="84" t="s">
        <v>52</v>
      </c>
      <c r="D27" s="85" t="s">
        <v>99</v>
      </c>
      <c r="E27" s="10" t="s">
        <v>58</v>
      </c>
      <c r="F27" s="10" t="s">
        <v>19</v>
      </c>
      <c r="G27" s="10">
        <v>1</v>
      </c>
      <c r="H27" s="96"/>
      <c r="I27" s="101" t="e">
        <f t="shared" ca="1" si="0"/>
        <v>#NAME?</v>
      </c>
      <c r="J27" s="76">
        <v>0.2</v>
      </c>
      <c r="K27" s="107"/>
      <c r="N27" s="102" t="s">
        <v>90</v>
      </c>
    </row>
    <row r="28" spans="1:14" ht="31.5" x14ac:dyDescent="0.15">
      <c r="A28" s="14">
        <v>18</v>
      </c>
      <c r="B28" s="84" t="s">
        <v>98</v>
      </c>
      <c r="C28" s="84" t="s">
        <v>52</v>
      </c>
      <c r="D28" s="85" t="s">
        <v>101</v>
      </c>
      <c r="E28" s="10" t="s">
        <v>58</v>
      </c>
      <c r="F28" s="10" t="s">
        <v>19</v>
      </c>
      <c r="G28" s="10">
        <v>1</v>
      </c>
      <c r="H28" s="96"/>
      <c r="I28" s="101" t="e">
        <f t="shared" ca="1" si="0"/>
        <v>#NAME?</v>
      </c>
      <c r="J28" s="76">
        <v>0.2</v>
      </c>
      <c r="K28" s="107"/>
      <c r="N28" s="102" t="s">
        <v>90</v>
      </c>
    </row>
    <row r="29" spans="1:14" ht="31.5" x14ac:dyDescent="0.15">
      <c r="A29" s="14">
        <v>19</v>
      </c>
      <c r="B29" s="84" t="s">
        <v>100</v>
      </c>
      <c r="C29" s="84" t="s">
        <v>52</v>
      </c>
      <c r="D29" s="85" t="s">
        <v>103</v>
      </c>
      <c r="E29" s="10" t="s">
        <v>58</v>
      </c>
      <c r="F29" s="10" t="s">
        <v>88</v>
      </c>
      <c r="G29" s="10">
        <v>1</v>
      </c>
      <c r="H29" s="96"/>
      <c r="I29" s="101" t="e">
        <f t="shared" ca="1" si="0"/>
        <v>#NAME?</v>
      </c>
      <c r="J29" s="76">
        <v>0.2</v>
      </c>
      <c r="K29" s="107"/>
      <c r="N29" s="102" t="s">
        <v>90</v>
      </c>
    </row>
    <row r="30" spans="1:14" x14ac:dyDescent="0.15">
      <c r="A30" s="14">
        <v>20</v>
      </c>
      <c r="B30" s="84" t="s">
        <v>102</v>
      </c>
      <c r="C30" s="84" t="s">
        <v>52</v>
      </c>
      <c r="D30" s="85" t="s">
        <v>105</v>
      </c>
      <c r="E30" s="10" t="s">
        <v>58</v>
      </c>
      <c r="F30" s="10" t="s">
        <v>88</v>
      </c>
      <c r="G30" s="10">
        <v>1</v>
      </c>
      <c r="H30" s="96"/>
      <c r="I30" s="101" t="e">
        <f t="shared" ca="1" si="0"/>
        <v>#NAME?</v>
      </c>
      <c r="J30" s="76">
        <v>0.2</v>
      </c>
      <c r="K30" s="107"/>
      <c r="N30" s="102" t="s">
        <v>90</v>
      </c>
    </row>
    <row r="31" spans="1:14" ht="31.5" x14ac:dyDescent="0.15">
      <c r="A31" s="14">
        <v>21</v>
      </c>
      <c r="B31" s="84" t="s">
        <v>104</v>
      </c>
      <c r="C31" s="84" t="s">
        <v>52</v>
      </c>
      <c r="D31" s="85" t="s">
        <v>107</v>
      </c>
      <c r="E31" s="10" t="s">
        <v>58</v>
      </c>
      <c r="F31" s="10" t="s">
        <v>88</v>
      </c>
      <c r="G31" s="10">
        <v>1</v>
      </c>
      <c r="H31" s="96"/>
      <c r="I31" s="101" t="e">
        <f t="shared" ca="1" si="0"/>
        <v>#NAME?</v>
      </c>
      <c r="J31" s="76">
        <v>0.2</v>
      </c>
      <c r="K31" s="107"/>
      <c r="N31" s="102" t="s">
        <v>90</v>
      </c>
    </row>
    <row r="32" spans="1:14" ht="31.5" x14ac:dyDescent="0.15">
      <c r="A32" s="14">
        <v>22</v>
      </c>
      <c r="B32" s="84" t="s">
        <v>106</v>
      </c>
      <c r="C32" s="84" t="s">
        <v>52</v>
      </c>
      <c r="D32" s="85" t="s">
        <v>109</v>
      </c>
      <c r="E32" s="10" t="s">
        <v>58</v>
      </c>
      <c r="F32" s="10" t="s">
        <v>88</v>
      </c>
      <c r="G32" s="10">
        <v>1</v>
      </c>
      <c r="H32" s="96"/>
      <c r="I32" s="101" t="e">
        <f t="shared" ca="1" si="0"/>
        <v>#NAME?</v>
      </c>
      <c r="J32" s="76">
        <v>0.2</v>
      </c>
      <c r="K32" s="107"/>
      <c r="N32" s="102" t="s">
        <v>90</v>
      </c>
    </row>
    <row r="33" spans="1:14" ht="31.5" x14ac:dyDescent="0.15">
      <c r="A33" s="14">
        <v>23</v>
      </c>
      <c r="B33" s="84" t="s">
        <v>108</v>
      </c>
      <c r="C33" s="84" t="s">
        <v>52</v>
      </c>
      <c r="D33" s="85" t="s">
        <v>111</v>
      </c>
      <c r="E33" s="10" t="s">
        <v>58</v>
      </c>
      <c r="F33" s="10" t="s">
        <v>88</v>
      </c>
      <c r="G33" s="10">
        <v>1</v>
      </c>
      <c r="H33" s="96"/>
      <c r="I33" s="101" t="e">
        <f t="shared" ca="1" si="0"/>
        <v>#NAME?</v>
      </c>
      <c r="J33" s="76">
        <v>0.2</v>
      </c>
      <c r="K33" s="107"/>
      <c r="N33" s="102" t="s">
        <v>90</v>
      </c>
    </row>
    <row r="34" spans="1:14" x14ac:dyDescent="0.15">
      <c r="A34" s="14">
        <v>24</v>
      </c>
      <c r="B34" s="84" t="s">
        <v>110</v>
      </c>
      <c r="C34" s="84" t="s">
        <v>52</v>
      </c>
      <c r="D34" s="85" t="s">
        <v>113</v>
      </c>
      <c r="E34" s="10" t="s">
        <v>58</v>
      </c>
      <c r="F34" s="10" t="s">
        <v>88</v>
      </c>
      <c r="G34" s="10">
        <v>1</v>
      </c>
      <c r="H34" s="96"/>
      <c r="I34" s="101" t="e">
        <f t="shared" ca="1" si="0"/>
        <v>#NAME?</v>
      </c>
      <c r="J34" s="76">
        <v>0.2</v>
      </c>
      <c r="K34" s="107"/>
      <c r="N34" s="102" t="s">
        <v>90</v>
      </c>
    </row>
    <row r="35" spans="1:14" x14ac:dyDescent="0.15">
      <c r="A35" s="14">
        <v>25</v>
      </c>
      <c r="B35" s="84" t="s">
        <v>112</v>
      </c>
      <c r="C35" s="84" t="s">
        <v>52</v>
      </c>
      <c r="D35" s="85" t="s">
        <v>115</v>
      </c>
      <c r="E35" s="10" t="s">
        <v>58</v>
      </c>
      <c r="F35" s="10" t="s">
        <v>88</v>
      </c>
      <c r="G35" s="10">
        <v>1</v>
      </c>
      <c r="H35" s="96"/>
      <c r="I35" s="101" t="e">
        <f t="shared" ca="1" si="0"/>
        <v>#NAME?</v>
      </c>
      <c r="J35" s="76">
        <v>0.2</v>
      </c>
      <c r="K35" s="107"/>
      <c r="N35" s="102" t="s">
        <v>90</v>
      </c>
    </row>
    <row r="36" spans="1:14" ht="21" x14ac:dyDescent="0.15">
      <c r="A36" s="14">
        <v>26</v>
      </c>
      <c r="B36" s="84" t="s">
        <v>114</v>
      </c>
      <c r="C36" s="84" t="s">
        <v>52</v>
      </c>
      <c r="D36" s="85" t="s">
        <v>117</v>
      </c>
      <c r="E36" s="10" t="s">
        <v>58</v>
      </c>
      <c r="F36" s="10" t="s">
        <v>116</v>
      </c>
      <c r="G36" s="10">
        <v>1</v>
      </c>
      <c r="H36" s="96"/>
      <c r="I36" s="101" t="e">
        <f t="shared" ca="1" si="0"/>
        <v>#NAME?</v>
      </c>
      <c r="J36" s="76">
        <v>0.2</v>
      </c>
      <c r="K36" s="107"/>
      <c r="N36" s="102" t="s">
        <v>90</v>
      </c>
    </row>
    <row r="37" spans="1:14" x14ac:dyDescent="0.15">
      <c r="A37" s="14">
        <v>27</v>
      </c>
      <c r="B37" s="84" t="s">
        <v>118</v>
      </c>
      <c r="C37" s="84" t="s">
        <v>52</v>
      </c>
      <c r="D37" s="85" t="s">
        <v>120</v>
      </c>
      <c r="E37" s="10" t="s">
        <v>58</v>
      </c>
      <c r="F37" s="10" t="s">
        <v>88</v>
      </c>
      <c r="G37" s="10">
        <v>1</v>
      </c>
      <c r="H37" s="96"/>
      <c r="I37" s="101" t="e">
        <f t="shared" ca="1" si="0"/>
        <v>#NAME?</v>
      </c>
      <c r="J37" s="76">
        <v>0.2</v>
      </c>
      <c r="K37" s="107"/>
      <c r="N37" s="102" t="s">
        <v>90</v>
      </c>
    </row>
    <row r="38" spans="1:14" x14ac:dyDescent="0.15">
      <c r="A38" s="14">
        <v>28</v>
      </c>
      <c r="B38" s="84" t="s">
        <v>119</v>
      </c>
      <c r="C38" s="84" t="s">
        <v>52</v>
      </c>
      <c r="D38" s="85" t="s">
        <v>122</v>
      </c>
      <c r="E38" s="10" t="s">
        <v>58</v>
      </c>
      <c r="F38" s="10" t="s">
        <v>88</v>
      </c>
      <c r="G38" s="10">
        <v>1</v>
      </c>
      <c r="H38" s="96"/>
      <c r="I38" s="101" t="e">
        <f t="shared" ca="1" si="0"/>
        <v>#NAME?</v>
      </c>
      <c r="J38" s="76">
        <v>0.2</v>
      </c>
      <c r="K38" s="107"/>
      <c r="N38" s="102" t="s">
        <v>90</v>
      </c>
    </row>
    <row r="39" spans="1:14" s="91" customFormat="1" ht="12.75" x14ac:dyDescent="0.2">
      <c r="A39" s="108"/>
      <c r="B39" s="135" t="s">
        <v>52</v>
      </c>
      <c r="C39" s="135" t="s">
        <v>52</v>
      </c>
      <c r="D39" s="136" t="s">
        <v>121</v>
      </c>
      <c r="E39" s="108" t="s">
        <v>52</v>
      </c>
      <c r="F39" s="108"/>
      <c r="G39" s="108"/>
      <c r="H39" s="112"/>
      <c r="I39" s="113" t="e">
        <f t="shared" ca="1" si="0"/>
        <v>#NAME?</v>
      </c>
      <c r="J39" s="114"/>
      <c r="K39" s="115"/>
      <c r="L39" s="137"/>
      <c r="M39" s="138"/>
      <c r="N39" s="139"/>
    </row>
    <row r="40" spans="1:14" s="91" customFormat="1" ht="32.25" x14ac:dyDescent="0.2">
      <c r="A40" s="89"/>
      <c r="B40" s="86" t="s">
        <v>52</v>
      </c>
      <c r="C40" s="86" t="s">
        <v>52</v>
      </c>
      <c r="D40" s="87" t="s">
        <v>123</v>
      </c>
      <c r="E40" s="88" t="s">
        <v>52</v>
      </c>
      <c r="F40" s="88"/>
      <c r="G40" s="88"/>
      <c r="H40" s="95"/>
      <c r="I40" s="100" t="e">
        <f t="shared" ca="1" si="0"/>
        <v>#NAME?</v>
      </c>
      <c r="J40" s="90"/>
      <c r="K40" s="106"/>
      <c r="L40" s="2"/>
      <c r="N40" s="105"/>
    </row>
    <row r="41" spans="1:14" ht="21" x14ac:dyDescent="0.15">
      <c r="A41" s="14">
        <v>29</v>
      </c>
      <c r="B41" s="84" t="s">
        <v>124</v>
      </c>
      <c r="C41" s="84" t="s">
        <v>52</v>
      </c>
      <c r="D41" s="85" t="s">
        <v>126</v>
      </c>
      <c r="E41" s="10" t="s">
        <v>58</v>
      </c>
      <c r="F41" s="10" t="s">
        <v>125</v>
      </c>
      <c r="G41" s="10">
        <v>1</v>
      </c>
      <c r="H41" s="96"/>
      <c r="I41" s="101" t="e">
        <f t="shared" ca="1" si="0"/>
        <v>#NAME?</v>
      </c>
      <c r="J41" s="76">
        <v>0.2</v>
      </c>
      <c r="K41" s="107"/>
      <c r="N41" s="102" t="s">
        <v>90</v>
      </c>
    </row>
    <row r="42" spans="1:14" ht="21" x14ac:dyDescent="0.15">
      <c r="A42" s="14">
        <v>30</v>
      </c>
      <c r="B42" s="84" t="s">
        <v>127</v>
      </c>
      <c r="C42" s="84" t="s">
        <v>52</v>
      </c>
      <c r="D42" s="85" t="s">
        <v>129</v>
      </c>
      <c r="E42" s="10" t="s">
        <v>58</v>
      </c>
      <c r="F42" s="10" t="s">
        <v>125</v>
      </c>
      <c r="G42" s="10">
        <v>1</v>
      </c>
      <c r="H42" s="96"/>
      <c r="I42" s="101" t="e">
        <f t="shared" ca="1" si="0"/>
        <v>#NAME?</v>
      </c>
      <c r="J42" s="76">
        <v>0.2</v>
      </c>
      <c r="K42" s="107"/>
      <c r="N42" s="102" t="s">
        <v>90</v>
      </c>
    </row>
    <row r="43" spans="1:14" ht="21" x14ac:dyDescent="0.15">
      <c r="A43" s="14">
        <v>31</v>
      </c>
      <c r="B43" s="84" t="s">
        <v>128</v>
      </c>
      <c r="C43" s="84" t="s">
        <v>52</v>
      </c>
      <c r="D43" s="85" t="s">
        <v>131</v>
      </c>
      <c r="E43" s="10" t="s">
        <v>58</v>
      </c>
      <c r="F43" s="10" t="s">
        <v>125</v>
      </c>
      <c r="G43" s="10">
        <v>1</v>
      </c>
      <c r="H43" s="96"/>
      <c r="I43" s="101" t="e">
        <f t="shared" ca="1" si="0"/>
        <v>#NAME?</v>
      </c>
      <c r="J43" s="76">
        <v>0.2</v>
      </c>
      <c r="K43" s="107"/>
      <c r="N43" s="102" t="s">
        <v>90</v>
      </c>
    </row>
    <row r="44" spans="1:14" x14ac:dyDescent="0.15">
      <c r="A44" s="14">
        <v>32</v>
      </c>
      <c r="B44" s="84" t="s">
        <v>130</v>
      </c>
      <c r="C44" s="84" t="s">
        <v>52</v>
      </c>
      <c r="D44" s="85" t="s">
        <v>133</v>
      </c>
      <c r="E44" s="10" t="s">
        <v>58</v>
      </c>
      <c r="F44" s="10" t="s">
        <v>125</v>
      </c>
      <c r="G44" s="10">
        <v>1</v>
      </c>
      <c r="H44" s="96"/>
      <c r="I44" s="101" t="e">
        <f t="shared" ca="1" si="0"/>
        <v>#NAME?</v>
      </c>
      <c r="J44" s="76">
        <v>0.2</v>
      </c>
      <c r="K44" s="107"/>
      <c r="N44" s="102" t="s">
        <v>90</v>
      </c>
    </row>
    <row r="45" spans="1:14" ht="21" x14ac:dyDescent="0.15">
      <c r="A45" s="14">
        <v>33</v>
      </c>
      <c r="B45" s="84" t="s">
        <v>132</v>
      </c>
      <c r="C45" s="84" t="s">
        <v>52</v>
      </c>
      <c r="D45" s="85" t="s">
        <v>135</v>
      </c>
      <c r="E45" s="10" t="s">
        <v>58</v>
      </c>
      <c r="F45" s="10" t="s">
        <v>125</v>
      </c>
      <c r="G45" s="10">
        <v>1</v>
      </c>
      <c r="H45" s="96"/>
      <c r="I45" s="101" t="e">
        <f t="shared" ca="1" si="0"/>
        <v>#NAME?</v>
      </c>
      <c r="J45" s="76">
        <v>0.2</v>
      </c>
      <c r="K45" s="107"/>
      <c r="N45" s="102" t="s">
        <v>90</v>
      </c>
    </row>
    <row r="46" spans="1:14" ht="21" x14ac:dyDescent="0.15">
      <c r="A46" s="14">
        <v>34</v>
      </c>
      <c r="B46" s="84" t="s">
        <v>134</v>
      </c>
      <c r="C46" s="84" t="s">
        <v>52</v>
      </c>
      <c r="D46" s="85" t="s">
        <v>137</v>
      </c>
      <c r="E46" s="10" t="s">
        <v>58</v>
      </c>
      <c r="F46" s="10" t="s">
        <v>19</v>
      </c>
      <c r="G46" s="10">
        <v>1</v>
      </c>
      <c r="H46" s="96"/>
      <c r="I46" s="101" t="e">
        <f t="shared" ca="1" si="0"/>
        <v>#NAME?</v>
      </c>
      <c r="J46" s="76">
        <v>0.2</v>
      </c>
      <c r="K46" s="107"/>
      <c r="N46" s="102" t="s">
        <v>90</v>
      </c>
    </row>
    <row r="47" spans="1:14" ht="21" x14ac:dyDescent="0.15">
      <c r="A47" s="14">
        <v>35</v>
      </c>
      <c r="B47" s="84" t="s">
        <v>136</v>
      </c>
      <c r="C47" s="84" t="s">
        <v>52</v>
      </c>
      <c r="D47" s="85" t="s">
        <v>139</v>
      </c>
      <c r="E47" s="10" t="s">
        <v>58</v>
      </c>
      <c r="F47" s="10" t="s">
        <v>19</v>
      </c>
      <c r="G47" s="10">
        <v>1</v>
      </c>
      <c r="H47" s="96"/>
      <c r="I47" s="101" t="e">
        <f t="shared" ca="1" si="0"/>
        <v>#NAME?</v>
      </c>
      <c r="J47" s="76">
        <v>0.2</v>
      </c>
      <c r="K47" s="107"/>
      <c r="N47" s="102" t="s">
        <v>90</v>
      </c>
    </row>
    <row r="48" spans="1:14" ht="21" x14ac:dyDescent="0.15">
      <c r="A48" s="14">
        <v>36</v>
      </c>
      <c r="B48" s="84" t="s">
        <v>138</v>
      </c>
      <c r="C48" s="84" t="s">
        <v>52</v>
      </c>
      <c r="D48" s="85" t="s">
        <v>141</v>
      </c>
      <c r="E48" s="10" t="s">
        <v>58</v>
      </c>
      <c r="F48" s="10" t="s">
        <v>19</v>
      </c>
      <c r="G48" s="10">
        <v>1</v>
      </c>
      <c r="H48" s="96"/>
      <c r="I48" s="101" t="e">
        <f t="shared" ca="1" si="0"/>
        <v>#NAME?</v>
      </c>
      <c r="J48" s="76">
        <v>0.2</v>
      </c>
      <c r="K48" s="107"/>
      <c r="N48" s="102" t="s">
        <v>90</v>
      </c>
    </row>
    <row r="49" spans="1:14" ht="21" x14ac:dyDescent="0.15">
      <c r="A49" s="14">
        <v>37</v>
      </c>
      <c r="B49" s="84" t="s">
        <v>140</v>
      </c>
      <c r="C49" s="84" t="s">
        <v>52</v>
      </c>
      <c r="D49" s="85" t="s">
        <v>143</v>
      </c>
      <c r="E49" s="10" t="s">
        <v>58</v>
      </c>
      <c r="F49" s="10" t="s">
        <v>19</v>
      </c>
      <c r="G49" s="10">
        <v>1</v>
      </c>
      <c r="H49" s="96"/>
      <c r="I49" s="101" t="e">
        <f t="shared" ca="1" si="0"/>
        <v>#NAME?</v>
      </c>
      <c r="J49" s="76">
        <v>0.2</v>
      </c>
      <c r="K49" s="107"/>
      <c r="N49" s="102" t="s">
        <v>90</v>
      </c>
    </row>
    <row r="50" spans="1:14" ht="21" x14ac:dyDescent="0.15">
      <c r="A50" s="14">
        <v>38</v>
      </c>
      <c r="B50" s="84" t="s">
        <v>142</v>
      </c>
      <c r="C50" s="84" t="s">
        <v>52</v>
      </c>
      <c r="D50" s="85" t="s">
        <v>145</v>
      </c>
      <c r="E50" s="10" t="s">
        <v>58</v>
      </c>
      <c r="F50" s="10" t="s">
        <v>19</v>
      </c>
      <c r="G50" s="10">
        <v>1</v>
      </c>
      <c r="H50" s="96"/>
      <c r="I50" s="101" t="e">
        <f t="shared" ca="1" si="0"/>
        <v>#NAME?</v>
      </c>
      <c r="J50" s="76">
        <v>0.2</v>
      </c>
      <c r="K50" s="107"/>
      <c r="N50" s="102" t="s">
        <v>90</v>
      </c>
    </row>
    <row r="51" spans="1:14" ht="21" x14ac:dyDescent="0.15">
      <c r="A51" s="14">
        <v>39</v>
      </c>
      <c r="B51" s="84" t="s">
        <v>144</v>
      </c>
      <c r="C51" s="84" t="s">
        <v>52</v>
      </c>
      <c r="D51" s="85" t="s">
        <v>147</v>
      </c>
      <c r="E51" s="10" t="s">
        <v>58</v>
      </c>
      <c r="F51" s="10" t="s">
        <v>19</v>
      </c>
      <c r="G51" s="10">
        <v>1</v>
      </c>
      <c r="H51" s="96"/>
      <c r="I51" s="101" t="e">
        <f t="shared" ca="1" si="0"/>
        <v>#NAME?</v>
      </c>
      <c r="J51" s="76">
        <v>0.2</v>
      </c>
      <c r="K51" s="107"/>
      <c r="N51" s="102" t="s">
        <v>90</v>
      </c>
    </row>
    <row r="52" spans="1:14" ht="21" x14ac:dyDescent="0.15">
      <c r="A52" s="14">
        <v>40</v>
      </c>
      <c r="B52" s="84" t="s">
        <v>146</v>
      </c>
      <c r="C52" s="84" t="s">
        <v>52</v>
      </c>
      <c r="D52" s="85" t="s">
        <v>149</v>
      </c>
      <c r="E52" s="10" t="s">
        <v>58</v>
      </c>
      <c r="F52" s="10" t="s">
        <v>19</v>
      </c>
      <c r="G52" s="10">
        <v>1</v>
      </c>
      <c r="H52" s="96"/>
      <c r="I52" s="101" t="e">
        <f t="shared" ca="1" si="0"/>
        <v>#NAME?</v>
      </c>
      <c r="J52" s="76">
        <v>0.2</v>
      </c>
      <c r="K52" s="107"/>
      <c r="N52" s="102" t="s">
        <v>90</v>
      </c>
    </row>
    <row r="53" spans="1:14" ht="21" x14ac:dyDescent="0.15">
      <c r="A53" s="14">
        <v>41</v>
      </c>
      <c r="B53" s="84" t="s">
        <v>148</v>
      </c>
      <c r="C53" s="84" t="s">
        <v>52</v>
      </c>
      <c r="D53" s="85" t="s">
        <v>151</v>
      </c>
      <c r="E53" s="10" t="s">
        <v>58</v>
      </c>
      <c r="F53" s="10" t="s">
        <v>19</v>
      </c>
      <c r="G53" s="10">
        <v>1</v>
      </c>
      <c r="H53" s="96"/>
      <c r="I53" s="101" t="e">
        <f t="shared" ca="1" si="0"/>
        <v>#NAME?</v>
      </c>
      <c r="J53" s="76">
        <v>0.2</v>
      </c>
      <c r="K53" s="107"/>
      <c r="N53" s="102" t="s">
        <v>90</v>
      </c>
    </row>
    <row r="54" spans="1:14" s="91" customFormat="1" ht="12.75" x14ac:dyDescent="0.2">
      <c r="A54" s="108"/>
      <c r="B54" s="135" t="s">
        <v>52</v>
      </c>
      <c r="C54" s="135" t="s">
        <v>52</v>
      </c>
      <c r="D54" s="136" t="s">
        <v>150</v>
      </c>
      <c r="E54" s="108" t="s">
        <v>52</v>
      </c>
      <c r="F54" s="108"/>
      <c r="G54" s="108"/>
      <c r="H54" s="112"/>
      <c r="I54" s="113" t="e">
        <f t="shared" ca="1" si="0"/>
        <v>#NAME?</v>
      </c>
      <c r="J54" s="114"/>
      <c r="K54" s="115"/>
      <c r="L54" s="137"/>
      <c r="M54" s="138"/>
      <c r="N54" s="139"/>
    </row>
    <row r="55" spans="1:14" s="91" customFormat="1" ht="12.75" x14ac:dyDescent="0.2">
      <c r="A55" s="89"/>
      <c r="B55" s="86" t="s">
        <v>52</v>
      </c>
      <c r="C55" s="86" t="s">
        <v>52</v>
      </c>
      <c r="D55" s="87" t="s">
        <v>152</v>
      </c>
      <c r="E55" s="88" t="s">
        <v>52</v>
      </c>
      <c r="F55" s="88"/>
      <c r="G55" s="88"/>
      <c r="H55" s="95"/>
      <c r="I55" s="100" t="e">
        <f t="shared" ca="1" si="0"/>
        <v>#NAME?</v>
      </c>
      <c r="J55" s="90"/>
      <c r="K55" s="106"/>
      <c r="L55" s="2"/>
      <c r="N55" s="105"/>
    </row>
    <row r="56" spans="1:14" ht="31.5" x14ac:dyDescent="0.15">
      <c r="A56" s="14">
        <v>42</v>
      </c>
      <c r="B56" s="84" t="s">
        <v>153</v>
      </c>
      <c r="C56" s="84" t="s">
        <v>52</v>
      </c>
      <c r="D56" s="85" t="s">
        <v>155</v>
      </c>
      <c r="E56" s="10" t="s">
        <v>58</v>
      </c>
      <c r="F56" s="10" t="s">
        <v>116</v>
      </c>
      <c r="G56" s="10">
        <v>1</v>
      </c>
      <c r="H56" s="96"/>
      <c r="I56" s="101" t="e">
        <f t="shared" ca="1" si="0"/>
        <v>#NAME?</v>
      </c>
      <c r="J56" s="76">
        <v>0.2</v>
      </c>
      <c r="K56" s="107"/>
      <c r="N56" s="102" t="s">
        <v>61</v>
      </c>
    </row>
    <row r="57" spans="1:14" ht="31.5" x14ac:dyDescent="0.15">
      <c r="A57" s="14">
        <v>43</v>
      </c>
      <c r="B57" s="84" t="s">
        <v>154</v>
      </c>
      <c r="C57" s="84" t="s">
        <v>52</v>
      </c>
      <c r="D57" s="85" t="s">
        <v>157</v>
      </c>
      <c r="E57" s="10" t="s">
        <v>58</v>
      </c>
      <c r="F57" s="10" t="s">
        <v>116</v>
      </c>
      <c r="G57" s="10">
        <v>1</v>
      </c>
      <c r="H57" s="96"/>
      <c r="I57" s="101" t="e">
        <f t="shared" ca="1" si="0"/>
        <v>#NAME?</v>
      </c>
      <c r="J57" s="76">
        <v>0.2</v>
      </c>
      <c r="K57" s="107"/>
      <c r="N57" s="102" t="s">
        <v>61</v>
      </c>
    </row>
    <row r="58" spans="1:14" x14ac:dyDescent="0.15">
      <c r="A58" s="14">
        <v>44</v>
      </c>
      <c r="B58" s="84" t="s">
        <v>156</v>
      </c>
      <c r="C58" s="84" t="s">
        <v>52</v>
      </c>
      <c r="D58" s="85" t="s">
        <v>159</v>
      </c>
      <c r="E58" s="10" t="s">
        <v>58</v>
      </c>
      <c r="F58" s="10" t="s">
        <v>116</v>
      </c>
      <c r="G58" s="10">
        <v>1</v>
      </c>
      <c r="H58" s="96"/>
      <c r="I58" s="101" t="e">
        <f t="shared" ca="1" si="0"/>
        <v>#NAME?</v>
      </c>
      <c r="J58" s="76">
        <v>0.2</v>
      </c>
      <c r="K58" s="107"/>
      <c r="N58" s="102" t="s">
        <v>61</v>
      </c>
    </row>
    <row r="59" spans="1:14" ht="31.5" x14ac:dyDescent="0.15">
      <c r="A59" s="14">
        <v>45</v>
      </c>
      <c r="B59" s="84" t="s">
        <v>158</v>
      </c>
      <c r="C59" s="84" t="s">
        <v>52</v>
      </c>
      <c r="D59" s="85" t="s">
        <v>161</v>
      </c>
      <c r="E59" s="10" t="s">
        <v>58</v>
      </c>
      <c r="F59" s="10" t="s">
        <v>116</v>
      </c>
      <c r="G59" s="10">
        <v>1</v>
      </c>
      <c r="H59" s="96"/>
      <c r="I59" s="101" t="e">
        <f t="shared" ca="1" si="0"/>
        <v>#NAME?</v>
      </c>
      <c r="J59" s="76">
        <v>0.2</v>
      </c>
      <c r="K59" s="107"/>
      <c r="N59" s="102" t="s">
        <v>61</v>
      </c>
    </row>
    <row r="60" spans="1:14" ht="31.5" x14ac:dyDescent="0.15">
      <c r="A60" s="14">
        <v>46</v>
      </c>
      <c r="B60" s="84" t="s">
        <v>160</v>
      </c>
      <c r="C60" s="84" t="s">
        <v>52</v>
      </c>
      <c r="D60" s="85" t="s">
        <v>163</v>
      </c>
      <c r="E60" s="10" t="s">
        <v>58</v>
      </c>
      <c r="F60" s="10" t="s">
        <v>19</v>
      </c>
      <c r="G60" s="10">
        <v>1</v>
      </c>
      <c r="H60" s="96"/>
      <c r="I60" s="101" t="e">
        <f t="shared" ca="1" si="0"/>
        <v>#NAME?</v>
      </c>
      <c r="J60" s="76">
        <v>0.2</v>
      </c>
      <c r="K60" s="107"/>
      <c r="N60" s="102" t="s">
        <v>61</v>
      </c>
    </row>
    <row r="61" spans="1:14" ht="21" x14ac:dyDescent="0.15">
      <c r="A61" s="14">
        <v>47</v>
      </c>
      <c r="B61" s="84" t="s">
        <v>162</v>
      </c>
      <c r="C61" s="84" t="s">
        <v>52</v>
      </c>
      <c r="D61" s="85" t="s">
        <v>165</v>
      </c>
      <c r="E61" s="10" t="s">
        <v>58</v>
      </c>
      <c r="F61" s="10" t="s">
        <v>19</v>
      </c>
      <c r="G61" s="10">
        <v>1</v>
      </c>
      <c r="H61" s="96"/>
      <c r="I61" s="101" t="e">
        <f t="shared" ca="1" si="0"/>
        <v>#NAME?</v>
      </c>
      <c r="J61" s="76">
        <v>0.2</v>
      </c>
      <c r="K61" s="107"/>
      <c r="N61" s="102" t="s">
        <v>61</v>
      </c>
    </row>
    <row r="62" spans="1:14" s="91" customFormat="1" ht="12.75" x14ac:dyDescent="0.2">
      <c r="A62" s="108"/>
      <c r="B62" s="135" t="s">
        <v>52</v>
      </c>
      <c r="C62" s="135" t="s">
        <v>52</v>
      </c>
      <c r="D62" s="136" t="s">
        <v>164</v>
      </c>
      <c r="E62" s="108" t="s">
        <v>52</v>
      </c>
      <c r="F62" s="108"/>
      <c r="G62" s="108"/>
      <c r="H62" s="112"/>
      <c r="I62" s="113" t="e">
        <f t="shared" ca="1" si="0"/>
        <v>#NAME?</v>
      </c>
      <c r="J62" s="114"/>
      <c r="K62" s="115"/>
      <c r="L62" s="137"/>
      <c r="M62" s="138"/>
      <c r="N62" s="139"/>
    </row>
    <row r="63" spans="1:14" ht="21" x14ac:dyDescent="0.15">
      <c r="A63" s="14">
        <v>48</v>
      </c>
      <c r="B63" s="84" t="s">
        <v>166</v>
      </c>
      <c r="C63" s="84" t="s">
        <v>52</v>
      </c>
      <c r="D63" s="85" t="s">
        <v>168</v>
      </c>
      <c r="E63" s="10" t="s">
        <v>58</v>
      </c>
      <c r="F63" s="10" t="s">
        <v>116</v>
      </c>
      <c r="G63" s="10">
        <v>1</v>
      </c>
      <c r="H63" s="96"/>
      <c r="I63" s="101" t="e">
        <f t="shared" ca="1" si="0"/>
        <v>#NAME?</v>
      </c>
      <c r="J63" s="76">
        <v>0.2</v>
      </c>
      <c r="K63" s="107"/>
      <c r="N63" s="102" t="s">
        <v>61</v>
      </c>
    </row>
    <row r="64" spans="1:14" ht="31.5" x14ac:dyDescent="0.15">
      <c r="A64" s="14">
        <v>49</v>
      </c>
      <c r="B64" s="84" t="s">
        <v>167</v>
      </c>
      <c r="C64" s="84" t="s">
        <v>52</v>
      </c>
      <c r="D64" s="85" t="s">
        <v>170</v>
      </c>
      <c r="E64" s="10" t="s">
        <v>58</v>
      </c>
      <c r="F64" s="10" t="s">
        <v>60</v>
      </c>
      <c r="G64" s="10">
        <v>1</v>
      </c>
      <c r="H64" s="96"/>
      <c r="I64" s="101" t="e">
        <f t="shared" ca="1" si="0"/>
        <v>#NAME?</v>
      </c>
      <c r="J64" s="76">
        <v>0.2</v>
      </c>
      <c r="K64" s="107"/>
      <c r="N64" s="102" t="s">
        <v>61</v>
      </c>
    </row>
    <row r="65" spans="1:14" ht="31.5" x14ac:dyDescent="0.15">
      <c r="A65" s="14">
        <v>50</v>
      </c>
      <c r="B65" s="84" t="s">
        <v>169</v>
      </c>
      <c r="C65" s="84" t="s">
        <v>52</v>
      </c>
      <c r="D65" s="85" t="s">
        <v>172</v>
      </c>
      <c r="E65" s="10" t="s">
        <v>58</v>
      </c>
      <c r="F65" s="10" t="s">
        <v>60</v>
      </c>
      <c r="G65" s="10">
        <v>1</v>
      </c>
      <c r="H65" s="96"/>
      <c r="I65" s="101" t="e">
        <f t="shared" ca="1" si="0"/>
        <v>#NAME?</v>
      </c>
      <c r="J65" s="76">
        <v>0.2</v>
      </c>
      <c r="K65" s="107"/>
      <c r="N65" s="102" t="s">
        <v>61</v>
      </c>
    </row>
    <row r="66" spans="1:14" ht="31.5" x14ac:dyDescent="0.15">
      <c r="A66" s="14">
        <v>51</v>
      </c>
      <c r="B66" s="84" t="s">
        <v>171</v>
      </c>
      <c r="C66" s="84" t="s">
        <v>52</v>
      </c>
      <c r="D66" s="85" t="s">
        <v>174</v>
      </c>
      <c r="E66" s="10" t="s">
        <v>58</v>
      </c>
      <c r="F66" s="10" t="s">
        <v>60</v>
      </c>
      <c r="G66" s="10">
        <v>1</v>
      </c>
      <c r="H66" s="96"/>
      <c r="I66" s="101" t="e">
        <f t="shared" ca="1" si="0"/>
        <v>#NAME?</v>
      </c>
      <c r="J66" s="76">
        <v>0.2</v>
      </c>
      <c r="K66" s="107"/>
      <c r="N66" s="102" t="s">
        <v>61</v>
      </c>
    </row>
    <row r="67" spans="1:14" ht="31.5" x14ac:dyDescent="0.15">
      <c r="A67" s="14">
        <v>52</v>
      </c>
      <c r="B67" s="84" t="s">
        <v>173</v>
      </c>
      <c r="C67" s="84" t="s">
        <v>52</v>
      </c>
      <c r="D67" s="85" t="s">
        <v>176</v>
      </c>
      <c r="E67" s="10" t="s">
        <v>58</v>
      </c>
      <c r="F67" s="10" t="s">
        <v>60</v>
      </c>
      <c r="G67" s="10">
        <v>1</v>
      </c>
      <c r="H67" s="96"/>
      <c r="I67" s="101" t="e">
        <f t="shared" ca="1" si="0"/>
        <v>#NAME?</v>
      </c>
      <c r="J67" s="76">
        <v>0.2</v>
      </c>
      <c r="K67" s="107"/>
      <c r="N67" s="102" t="s">
        <v>61</v>
      </c>
    </row>
    <row r="68" spans="1:14" s="91" customFormat="1" ht="12.75" x14ac:dyDescent="0.2">
      <c r="A68" s="108"/>
      <c r="B68" s="135" t="s">
        <v>52</v>
      </c>
      <c r="C68" s="135" t="s">
        <v>52</v>
      </c>
      <c r="D68" s="136" t="s">
        <v>175</v>
      </c>
      <c r="E68" s="108" t="s">
        <v>52</v>
      </c>
      <c r="F68" s="108"/>
      <c r="G68" s="108"/>
      <c r="H68" s="112"/>
      <c r="I68" s="113" t="e">
        <f t="shared" ca="1" si="0"/>
        <v>#NAME?</v>
      </c>
      <c r="J68" s="114"/>
      <c r="K68" s="115"/>
      <c r="L68" s="137"/>
      <c r="M68" s="138"/>
      <c r="N68" s="139"/>
    </row>
    <row r="69" spans="1:14" ht="21" x14ac:dyDescent="0.15">
      <c r="A69" s="14">
        <v>53</v>
      </c>
      <c r="B69" s="84" t="s">
        <v>177</v>
      </c>
      <c r="C69" s="84" t="s">
        <v>52</v>
      </c>
      <c r="D69" s="85" t="s">
        <v>179</v>
      </c>
      <c r="E69" s="10" t="s">
        <v>58</v>
      </c>
      <c r="F69" s="10" t="s">
        <v>88</v>
      </c>
      <c r="G69" s="10">
        <v>1</v>
      </c>
      <c r="H69" s="96"/>
      <c r="I69" s="101" t="e">
        <f t="shared" ref="I69:I132" ca="1" si="1">EUROToLetters(H69)</f>
        <v>#NAME?</v>
      </c>
      <c r="J69" s="76">
        <v>0.2</v>
      </c>
      <c r="K69" s="107"/>
      <c r="N69" s="102" t="s">
        <v>61</v>
      </c>
    </row>
    <row r="70" spans="1:14" ht="31.5" x14ac:dyDescent="0.15">
      <c r="A70" s="14">
        <v>54</v>
      </c>
      <c r="B70" s="84" t="s">
        <v>178</v>
      </c>
      <c r="C70" s="84" t="s">
        <v>52</v>
      </c>
      <c r="D70" s="85" t="s">
        <v>181</v>
      </c>
      <c r="E70" s="10" t="s">
        <v>58</v>
      </c>
      <c r="F70" s="10" t="s">
        <v>88</v>
      </c>
      <c r="G70" s="10">
        <v>1</v>
      </c>
      <c r="H70" s="96"/>
      <c r="I70" s="101" t="e">
        <f t="shared" ca="1" si="1"/>
        <v>#NAME?</v>
      </c>
      <c r="J70" s="76">
        <v>0.2</v>
      </c>
      <c r="K70" s="107"/>
      <c r="N70" s="102" t="s">
        <v>61</v>
      </c>
    </row>
    <row r="71" spans="1:14" ht="21" x14ac:dyDescent="0.15">
      <c r="A71" s="14">
        <v>55</v>
      </c>
      <c r="B71" s="84" t="s">
        <v>180</v>
      </c>
      <c r="C71" s="84" t="s">
        <v>52</v>
      </c>
      <c r="D71" s="85" t="s">
        <v>183</v>
      </c>
      <c r="E71" s="10" t="s">
        <v>58</v>
      </c>
      <c r="F71" s="10" t="s">
        <v>19</v>
      </c>
      <c r="G71" s="10">
        <v>1</v>
      </c>
      <c r="H71" s="96"/>
      <c r="I71" s="101" t="e">
        <f t="shared" ca="1" si="1"/>
        <v>#NAME?</v>
      </c>
      <c r="J71" s="76">
        <v>0.2</v>
      </c>
      <c r="K71" s="107"/>
      <c r="N71" s="102" t="s">
        <v>61</v>
      </c>
    </row>
    <row r="72" spans="1:14" ht="31.5" x14ac:dyDescent="0.15">
      <c r="A72" s="14">
        <v>56</v>
      </c>
      <c r="B72" s="84" t="s">
        <v>182</v>
      </c>
      <c r="C72" s="84" t="s">
        <v>52</v>
      </c>
      <c r="D72" s="85" t="s">
        <v>185</v>
      </c>
      <c r="E72" s="10" t="s">
        <v>58</v>
      </c>
      <c r="F72" s="10" t="s">
        <v>19</v>
      </c>
      <c r="G72" s="10">
        <v>1</v>
      </c>
      <c r="H72" s="96"/>
      <c r="I72" s="101" t="e">
        <f t="shared" ca="1" si="1"/>
        <v>#NAME?</v>
      </c>
      <c r="J72" s="76">
        <v>0.2</v>
      </c>
      <c r="K72" s="107"/>
      <c r="N72" s="102" t="s">
        <v>61</v>
      </c>
    </row>
    <row r="73" spans="1:14" ht="21" x14ac:dyDescent="0.15">
      <c r="A73" s="14">
        <v>57</v>
      </c>
      <c r="B73" s="84" t="s">
        <v>184</v>
      </c>
      <c r="C73" s="84" t="s">
        <v>52</v>
      </c>
      <c r="D73" s="85" t="s">
        <v>187</v>
      </c>
      <c r="E73" s="10" t="s">
        <v>58</v>
      </c>
      <c r="F73" s="10" t="s">
        <v>116</v>
      </c>
      <c r="G73" s="10">
        <v>1</v>
      </c>
      <c r="H73" s="96"/>
      <c r="I73" s="101" t="e">
        <f t="shared" ca="1" si="1"/>
        <v>#NAME?</v>
      </c>
      <c r="J73" s="76">
        <v>0.2</v>
      </c>
      <c r="K73" s="107"/>
      <c r="N73" s="102" t="s">
        <v>61</v>
      </c>
    </row>
    <row r="74" spans="1:14" ht="21" x14ac:dyDescent="0.15">
      <c r="A74" s="14">
        <v>58</v>
      </c>
      <c r="B74" s="84" t="s">
        <v>186</v>
      </c>
      <c r="C74" s="84" t="s">
        <v>52</v>
      </c>
      <c r="D74" s="85" t="s">
        <v>189</v>
      </c>
      <c r="E74" s="10" t="s">
        <v>58</v>
      </c>
      <c r="F74" s="10" t="s">
        <v>116</v>
      </c>
      <c r="G74" s="10">
        <v>1</v>
      </c>
      <c r="H74" s="96"/>
      <c r="I74" s="101" t="e">
        <f t="shared" ca="1" si="1"/>
        <v>#NAME?</v>
      </c>
      <c r="J74" s="76">
        <v>0.2</v>
      </c>
      <c r="K74" s="107"/>
      <c r="N74" s="102" t="s">
        <v>61</v>
      </c>
    </row>
    <row r="75" spans="1:14" ht="21" x14ac:dyDescent="0.15">
      <c r="A75" s="14">
        <v>59</v>
      </c>
      <c r="B75" s="84" t="s">
        <v>188</v>
      </c>
      <c r="C75" s="84" t="s">
        <v>52</v>
      </c>
      <c r="D75" s="85" t="s">
        <v>191</v>
      </c>
      <c r="E75" s="10" t="s">
        <v>58</v>
      </c>
      <c r="F75" s="10" t="s">
        <v>116</v>
      </c>
      <c r="G75" s="10">
        <v>1</v>
      </c>
      <c r="H75" s="96"/>
      <c r="I75" s="101" t="e">
        <f t="shared" ca="1" si="1"/>
        <v>#NAME?</v>
      </c>
      <c r="J75" s="76">
        <v>0.2</v>
      </c>
      <c r="K75" s="107"/>
      <c r="N75" s="102" t="s">
        <v>61</v>
      </c>
    </row>
    <row r="76" spans="1:14" x14ac:dyDescent="0.15">
      <c r="A76" s="14">
        <v>60</v>
      </c>
      <c r="B76" s="84" t="s">
        <v>190</v>
      </c>
      <c r="C76" s="84" t="s">
        <v>52</v>
      </c>
      <c r="D76" s="85" t="s">
        <v>193</v>
      </c>
      <c r="E76" s="10" t="s">
        <v>58</v>
      </c>
      <c r="F76" s="10" t="s">
        <v>116</v>
      </c>
      <c r="G76" s="10">
        <v>1</v>
      </c>
      <c r="H76" s="96"/>
      <c r="I76" s="101" t="e">
        <f t="shared" ca="1" si="1"/>
        <v>#NAME?</v>
      </c>
      <c r="J76" s="76">
        <v>0.2</v>
      </c>
      <c r="K76" s="107"/>
      <c r="N76" s="102" t="s">
        <v>61</v>
      </c>
    </row>
    <row r="77" spans="1:14" ht="21" x14ac:dyDescent="0.15">
      <c r="A77" s="14">
        <v>61</v>
      </c>
      <c r="B77" s="84" t="s">
        <v>192</v>
      </c>
      <c r="C77" s="84" t="s">
        <v>52</v>
      </c>
      <c r="D77" s="85" t="s">
        <v>195</v>
      </c>
      <c r="E77" s="10" t="s">
        <v>58</v>
      </c>
      <c r="F77" s="10" t="s">
        <v>116</v>
      </c>
      <c r="G77" s="10">
        <v>1</v>
      </c>
      <c r="H77" s="96"/>
      <c r="I77" s="101" t="e">
        <f t="shared" ca="1" si="1"/>
        <v>#NAME?</v>
      </c>
      <c r="J77" s="76">
        <v>0.2</v>
      </c>
      <c r="K77" s="107"/>
      <c r="N77" s="102" t="s">
        <v>61</v>
      </c>
    </row>
    <row r="78" spans="1:14" ht="21" x14ac:dyDescent="0.15">
      <c r="A78" s="14">
        <v>62</v>
      </c>
      <c r="B78" s="84" t="s">
        <v>194</v>
      </c>
      <c r="C78" s="84" t="s">
        <v>52</v>
      </c>
      <c r="D78" s="85" t="s">
        <v>197</v>
      </c>
      <c r="E78" s="10" t="s">
        <v>58</v>
      </c>
      <c r="F78" s="10" t="s">
        <v>116</v>
      </c>
      <c r="G78" s="10">
        <v>1</v>
      </c>
      <c r="H78" s="96"/>
      <c r="I78" s="101" t="e">
        <f t="shared" ca="1" si="1"/>
        <v>#NAME?</v>
      </c>
      <c r="J78" s="76">
        <v>0.2</v>
      </c>
      <c r="K78" s="107"/>
      <c r="N78" s="102" t="s">
        <v>61</v>
      </c>
    </row>
    <row r="79" spans="1:14" ht="21" x14ac:dyDescent="0.15">
      <c r="A79" s="14">
        <v>63</v>
      </c>
      <c r="B79" s="84" t="s">
        <v>196</v>
      </c>
      <c r="C79" s="84" t="s">
        <v>52</v>
      </c>
      <c r="D79" s="85" t="s">
        <v>199</v>
      </c>
      <c r="E79" s="10" t="s">
        <v>58</v>
      </c>
      <c r="F79" s="10" t="s">
        <v>116</v>
      </c>
      <c r="G79" s="10">
        <v>1</v>
      </c>
      <c r="H79" s="96"/>
      <c r="I79" s="101" t="e">
        <f t="shared" ca="1" si="1"/>
        <v>#NAME?</v>
      </c>
      <c r="J79" s="76">
        <v>0.2</v>
      </c>
      <c r="K79" s="107"/>
      <c r="N79" s="102" t="s">
        <v>61</v>
      </c>
    </row>
    <row r="80" spans="1:14" ht="21" x14ac:dyDescent="0.15">
      <c r="A80" s="14">
        <v>64</v>
      </c>
      <c r="B80" s="84" t="s">
        <v>198</v>
      </c>
      <c r="C80" s="84" t="s">
        <v>52</v>
      </c>
      <c r="D80" s="85" t="s">
        <v>201</v>
      </c>
      <c r="E80" s="10" t="s">
        <v>58</v>
      </c>
      <c r="F80" s="10" t="s">
        <v>88</v>
      </c>
      <c r="G80" s="10">
        <v>1</v>
      </c>
      <c r="H80" s="96"/>
      <c r="I80" s="101" t="e">
        <f t="shared" ca="1" si="1"/>
        <v>#NAME?</v>
      </c>
      <c r="J80" s="76">
        <v>0.2</v>
      </c>
      <c r="K80" s="107"/>
      <c r="N80" s="102" t="s">
        <v>61</v>
      </c>
    </row>
    <row r="81" spans="1:14" x14ac:dyDescent="0.15">
      <c r="A81" s="14">
        <v>65</v>
      </c>
      <c r="B81" s="84" t="s">
        <v>200</v>
      </c>
      <c r="C81" s="84" t="s">
        <v>52</v>
      </c>
      <c r="D81" s="85" t="s">
        <v>203</v>
      </c>
      <c r="E81" s="10" t="s">
        <v>58</v>
      </c>
      <c r="F81" s="10" t="s">
        <v>88</v>
      </c>
      <c r="G81" s="10">
        <v>1</v>
      </c>
      <c r="H81" s="96"/>
      <c r="I81" s="101" t="e">
        <f t="shared" ca="1" si="1"/>
        <v>#NAME?</v>
      </c>
      <c r="J81" s="76">
        <v>0.2</v>
      </c>
      <c r="K81" s="107"/>
      <c r="N81" s="102" t="s">
        <v>61</v>
      </c>
    </row>
    <row r="82" spans="1:14" ht="21" x14ac:dyDescent="0.15">
      <c r="A82" s="14">
        <v>66</v>
      </c>
      <c r="B82" s="84" t="s">
        <v>202</v>
      </c>
      <c r="C82" s="84" t="s">
        <v>52</v>
      </c>
      <c r="D82" s="85" t="s">
        <v>205</v>
      </c>
      <c r="E82" s="10" t="s">
        <v>58</v>
      </c>
      <c r="F82" s="10" t="s">
        <v>88</v>
      </c>
      <c r="G82" s="10">
        <v>1</v>
      </c>
      <c r="H82" s="96"/>
      <c r="I82" s="101" t="e">
        <f t="shared" ca="1" si="1"/>
        <v>#NAME?</v>
      </c>
      <c r="J82" s="76">
        <v>0.2</v>
      </c>
      <c r="K82" s="107"/>
      <c r="N82" s="102" t="s">
        <v>61</v>
      </c>
    </row>
    <row r="83" spans="1:14" s="91" customFormat="1" ht="12.75" x14ac:dyDescent="0.2">
      <c r="A83" s="108"/>
      <c r="B83" s="135" t="s">
        <v>52</v>
      </c>
      <c r="C83" s="135" t="s">
        <v>52</v>
      </c>
      <c r="D83" s="136" t="s">
        <v>204</v>
      </c>
      <c r="E83" s="108" t="s">
        <v>52</v>
      </c>
      <c r="F83" s="108"/>
      <c r="G83" s="108"/>
      <c r="H83" s="112"/>
      <c r="I83" s="113" t="e">
        <f t="shared" ca="1" si="1"/>
        <v>#NAME?</v>
      </c>
      <c r="J83" s="114"/>
      <c r="K83" s="115"/>
      <c r="L83" s="137"/>
      <c r="M83" s="138"/>
      <c r="N83" s="139"/>
    </row>
    <row r="84" spans="1:14" ht="31.5" x14ac:dyDescent="0.15">
      <c r="A84" s="14">
        <v>67</v>
      </c>
      <c r="B84" s="84" t="s">
        <v>206</v>
      </c>
      <c r="C84" s="84" t="s">
        <v>52</v>
      </c>
      <c r="D84" s="85" t="s">
        <v>208</v>
      </c>
      <c r="E84" s="10" t="s">
        <v>58</v>
      </c>
      <c r="F84" s="10" t="s">
        <v>19</v>
      </c>
      <c r="G84" s="10">
        <v>1</v>
      </c>
      <c r="H84" s="96"/>
      <c r="I84" s="101" t="e">
        <f t="shared" ca="1" si="1"/>
        <v>#NAME?</v>
      </c>
      <c r="J84" s="76">
        <v>0.2</v>
      </c>
      <c r="K84" s="107"/>
      <c r="N84" s="102" t="s">
        <v>61</v>
      </c>
    </row>
    <row r="85" spans="1:14" ht="31.5" x14ac:dyDescent="0.15">
      <c r="A85" s="14">
        <v>68</v>
      </c>
      <c r="B85" s="84" t="s">
        <v>207</v>
      </c>
      <c r="C85" s="84" t="s">
        <v>52</v>
      </c>
      <c r="D85" s="85" t="s">
        <v>210</v>
      </c>
      <c r="E85" s="10" t="s">
        <v>58</v>
      </c>
      <c r="F85" s="10" t="s">
        <v>19</v>
      </c>
      <c r="G85" s="10">
        <v>1</v>
      </c>
      <c r="H85" s="96"/>
      <c r="I85" s="101" t="e">
        <f t="shared" ca="1" si="1"/>
        <v>#NAME?</v>
      </c>
      <c r="J85" s="76">
        <v>0.2</v>
      </c>
      <c r="K85" s="107"/>
      <c r="N85" s="102" t="s">
        <v>61</v>
      </c>
    </row>
    <row r="86" spans="1:14" ht="21" x14ac:dyDescent="0.15">
      <c r="A86" s="14">
        <v>69</v>
      </c>
      <c r="B86" s="84" t="s">
        <v>209</v>
      </c>
      <c r="C86" s="84" t="s">
        <v>52</v>
      </c>
      <c r="D86" s="85" t="s">
        <v>212</v>
      </c>
      <c r="E86" s="10" t="s">
        <v>58</v>
      </c>
      <c r="F86" s="10" t="s">
        <v>19</v>
      </c>
      <c r="G86" s="10">
        <v>1</v>
      </c>
      <c r="H86" s="96"/>
      <c r="I86" s="101" t="e">
        <f t="shared" ca="1" si="1"/>
        <v>#NAME?</v>
      </c>
      <c r="J86" s="76">
        <v>0.2</v>
      </c>
      <c r="K86" s="107"/>
      <c r="N86" s="102" t="s">
        <v>61</v>
      </c>
    </row>
    <row r="87" spans="1:14" s="91" customFormat="1" ht="12.75" x14ac:dyDescent="0.2">
      <c r="A87" s="108"/>
      <c r="B87" s="135" t="s">
        <v>52</v>
      </c>
      <c r="C87" s="135" t="s">
        <v>52</v>
      </c>
      <c r="D87" s="136" t="s">
        <v>211</v>
      </c>
      <c r="E87" s="108" t="s">
        <v>52</v>
      </c>
      <c r="F87" s="108"/>
      <c r="G87" s="108"/>
      <c r="H87" s="112"/>
      <c r="I87" s="113" t="e">
        <f t="shared" ca="1" si="1"/>
        <v>#NAME?</v>
      </c>
      <c r="J87" s="114"/>
      <c r="K87" s="115"/>
      <c r="L87" s="137"/>
      <c r="M87" s="138"/>
      <c r="N87" s="139"/>
    </row>
    <row r="88" spans="1:14" ht="21" x14ac:dyDescent="0.15">
      <c r="A88" s="14">
        <v>70</v>
      </c>
      <c r="B88" s="84" t="s">
        <v>213</v>
      </c>
      <c r="C88" s="84" t="s">
        <v>52</v>
      </c>
      <c r="D88" s="85" t="s">
        <v>215</v>
      </c>
      <c r="E88" s="10" t="s">
        <v>58</v>
      </c>
      <c r="F88" s="10" t="s">
        <v>88</v>
      </c>
      <c r="G88" s="10">
        <v>1</v>
      </c>
      <c r="H88" s="96"/>
      <c r="I88" s="101" t="e">
        <f t="shared" ca="1" si="1"/>
        <v>#NAME?</v>
      </c>
      <c r="J88" s="76">
        <v>0.2</v>
      </c>
      <c r="K88" s="107"/>
      <c r="N88" s="102" t="s">
        <v>61</v>
      </c>
    </row>
    <row r="89" spans="1:14" ht="21" x14ac:dyDescent="0.15">
      <c r="A89" s="14">
        <v>71</v>
      </c>
      <c r="B89" s="84" t="s">
        <v>214</v>
      </c>
      <c r="C89" s="84" t="s">
        <v>52</v>
      </c>
      <c r="D89" s="85" t="s">
        <v>217</v>
      </c>
      <c r="E89" s="10" t="s">
        <v>58</v>
      </c>
      <c r="F89" s="10" t="s">
        <v>88</v>
      </c>
      <c r="G89" s="10">
        <v>1</v>
      </c>
      <c r="H89" s="96"/>
      <c r="I89" s="101" t="e">
        <f t="shared" ca="1" si="1"/>
        <v>#NAME?</v>
      </c>
      <c r="J89" s="76">
        <v>0.2</v>
      </c>
      <c r="K89" s="107"/>
      <c r="N89" s="102" t="s">
        <v>61</v>
      </c>
    </row>
    <row r="90" spans="1:14" ht="21" x14ac:dyDescent="0.15">
      <c r="A90" s="14">
        <v>72</v>
      </c>
      <c r="B90" s="84" t="s">
        <v>216</v>
      </c>
      <c r="C90" s="84" t="s">
        <v>52</v>
      </c>
      <c r="D90" s="85" t="s">
        <v>219</v>
      </c>
      <c r="E90" s="10" t="s">
        <v>58</v>
      </c>
      <c r="F90" s="10" t="s">
        <v>88</v>
      </c>
      <c r="G90" s="10">
        <v>1</v>
      </c>
      <c r="H90" s="96"/>
      <c r="I90" s="101" t="e">
        <f t="shared" ca="1" si="1"/>
        <v>#NAME?</v>
      </c>
      <c r="J90" s="76">
        <v>0.2</v>
      </c>
      <c r="K90" s="107"/>
      <c r="N90" s="102" t="s">
        <v>61</v>
      </c>
    </row>
    <row r="91" spans="1:14" ht="21" x14ac:dyDescent="0.15">
      <c r="A91" s="14">
        <v>73</v>
      </c>
      <c r="B91" s="84" t="s">
        <v>218</v>
      </c>
      <c r="C91" s="84" t="s">
        <v>52</v>
      </c>
      <c r="D91" s="85" t="s">
        <v>221</v>
      </c>
      <c r="E91" s="10" t="s">
        <v>58</v>
      </c>
      <c r="F91" s="10" t="s">
        <v>88</v>
      </c>
      <c r="G91" s="10">
        <v>1</v>
      </c>
      <c r="H91" s="96"/>
      <c r="I91" s="101" t="e">
        <f t="shared" ca="1" si="1"/>
        <v>#NAME?</v>
      </c>
      <c r="J91" s="76">
        <v>0.2</v>
      </c>
      <c r="K91" s="107"/>
      <c r="N91" s="102" t="s">
        <v>61</v>
      </c>
    </row>
    <row r="92" spans="1:14" ht="21" x14ac:dyDescent="0.15">
      <c r="A92" s="14">
        <v>74</v>
      </c>
      <c r="B92" s="84" t="s">
        <v>220</v>
      </c>
      <c r="C92" s="84" t="s">
        <v>52</v>
      </c>
      <c r="D92" s="85" t="s">
        <v>223</v>
      </c>
      <c r="E92" s="10" t="s">
        <v>58</v>
      </c>
      <c r="F92" s="10" t="s">
        <v>88</v>
      </c>
      <c r="G92" s="10">
        <v>1</v>
      </c>
      <c r="H92" s="96"/>
      <c r="I92" s="101" t="e">
        <f t="shared" ca="1" si="1"/>
        <v>#NAME?</v>
      </c>
      <c r="J92" s="76">
        <v>0.2</v>
      </c>
      <c r="K92" s="107"/>
      <c r="N92" s="102" t="s">
        <v>61</v>
      </c>
    </row>
    <row r="93" spans="1:14" ht="21" x14ac:dyDescent="0.15">
      <c r="A93" s="14">
        <v>75</v>
      </c>
      <c r="B93" s="84" t="s">
        <v>222</v>
      </c>
      <c r="C93" s="84" t="s">
        <v>52</v>
      </c>
      <c r="D93" s="85" t="s">
        <v>225</v>
      </c>
      <c r="E93" s="10" t="s">
        <v>58</v>
      </c>
      <c r="F93" s="10" t="s">
        <v>88</v>
      </c>
      <c r="G93" s="10">
        <v>1</v>
      </c>
      <c r="H93" s="96"/>
      <c r="I93" s="101" t="e">
        <f t="shared" ca="1" si="1"/>
        <v>#NAME?</v>
      </c>
      <c r="J93" s="76">
        <v>0.2</v>
      </c>
      <c r="K93" s="107"/>
      <c r="N93" s="102" t="s">
        <v>61</v>
      </c>
    </row>
    <row r="94" spans="1:14" ht="21" x14ac:dyDescent="0.15">
      <c r="A94" s="14">
        <v>76</v>
      </c>
      <c r="B94" s="84" t="s">
        <v>224</v>
      </c>
      <c r="C94" s="84" t="s">
        <v>52</v>
      </c>
      <c r="D94" s="85" t="s">
        <v>227</v>
      </c>
      <c r="E94" s="10" t="s">
        <v>58</v>
      </c>
      <c r="F94" s="10" t="s">
        <v>88</v>
      </c>
      <c r="G94" s="10">
        <v>1</v>
      </c>
      <c r="H94" s="96"/>
      <c r="I94" s="101" t="e">
        <f t="shared" ca="1" si="1"/>
        <v>#NAME?</v>
      </c>
      <c r="J94" s="76">
        <v>0.2</v>
      </c>
      <c r="K94" s="107"/>
      <c r="N94" s="102" t="s">
        <v>61</v>
      </c>
    </row>
    <row r="95" spans="1:14" ht="21" x14ac:dyDescent="0.15">
      <c r="A95" s="14">
        <v>77</v>
      </c>
      <c r="B95" s="84" t="s">
        <v>226</v>
      </c>
      <c r="C95" s="84" t="s">
        <v>52</v>
      </c>
      <c r="D95" s="85" t="s">
        <v>229</v>
      </c>
      <c r="E95" s="10" t="s">
        <v>58</v>
      </c>
      <c r="F95" s="10" t="s">
        <v>88</v>
      </c>
      <c r="G95" s="10">
        <v>1</v>
      </c>
      <c r="H95" s="96"/>
      <c r="I95" s="101" t="e">
        <f t="shared" ca="1" si="1"/>
        <v>#NAME?</v>
      </c>
      <c r="J95" s="76">
        <v>0.2</v>
      </c>
      <c r="K95" s="107"/>
      <c r="N95" s="102" t="s">
        <v>61</v>
      </c>
    </row>
    <row r="96" spans="1:14" ht="21" x14ac:dyDescent="0.15">
      <c r="A96" s="14">
        <v>78</v>
      </c>
      <c r="B96" s="84" t="s">
        <v>228</v>
      </c>
      <c r="C96" s="84" t="s">
        <v>52</v>
      </c>
      <c r="D96" s="85" t="s">
        <v>231</v>
      </c>
      <c r="E96" s="10" t="s">
        <v>58</v>
      </c>
      <c r="F96" s="10" t="s">
        <v>88</v>
      </c>
      <c r="G96" s="10">
        <v>1</v>
      </c>
      <c r="H96" s="96"/>
      <c r="I96" s="101" t="e">
        <f t="shared" ca="1" si="1"/>
        <v>#NAME?</v>
      </c>
      <c r="J96" s="76">
        <v>0.2</v>
      </c>
      <c r="K96" s="107"/>
      <c r="N96" s="102" t="s">
        <v>61</v>
      </c>
    </row>
    <row r="97" spans="1:14" ht="21" x14ac:dyDescent="0.15">
      <c r="A97" s="14">
        <v>79</v>
      </c>
      <c r="B97" s="84" t="s">
        <v>230</v>
      </c>
      <c r="C97" s="84" t="s">
        <v>52</v>
      </c>
      <c r="D97" s="85" t="s">
        <v>233</v>
      </c>
      <c r="E97" s="10" t="s">
        <v>58</v>
      </c>
      <c r="F97" s="10" t="s">
        <v>88</v>
      </c>
      <c r="G97" s="10">
        <v>1</v>
      </c>
      <c r="H97" s="96"/>
      <c r="I97" s="101" t="e">
        <f t="shared" ca="1" si="1"/>
        <v>#NAME?</v>
      </c>
      <c r="J97" s="76">
        <v>0.2</v>
      </c>
      <c r="K97" s="107"/>
      <c r="N97" s="102" t="s">
        <v>61</v>
      </c>
    </row>
    <row r="98" spans="1:14" ht="21" x14ac:dyDescent="0.15">
      <c r="A98" s="14">
        <v>80</v>
      </c>
      <c r="B98" s="84" t="s">
        <v>232</v>
      </c>
      <c r="C98" s="84" t="s">
        <v>52</v>
      </c>
      <c r="D98" s="85" t="s">
        <v>235</v>
      </c>
      <c r="E98" s="10" t="s">
        <v>58</v>
      </c>
      <c r="F98" s="10" t="s">
        <v>88</v>
      </c>
      <c r="G98" s="10">
        <v>1</v>
      </c>
      <c r="H98" s="96"/>
      <c r="I98" s="101" t="e">
        <f t="shared" ca="1" si="1"/>
        <v>#NAME?</v>
      </c>
      <c r="J98" s="76">
        <v>0.2</v>
      </c>
      <c r="K98" s="107"/>
      <c r="N98" s="102" t="s">
        <v>61</v>
      </c>
    </row>
    <row r="99" spans="1:14" ht="21" x14ac:dyDescent="0.15">
      <c r="A99" s="14">
        <v>81</v>
      </c>
      <c r="B99" s="84" t="s">
        <v>234</v>
      </c>
      <c r="C99" s="84" t="s">
        <v>52</v>
      </c>
      <c r="D99" s="85" t="s">
        <v>237</v>
      </c>
      <c r="E99" s="10" t="s">
        <v>58</v>
      </c>
      <c r="F99" s="10" t="s">
        <v>88</v>
      </c>
      <c r="G99" s="10">
        <v>1</v>
      </c>
      <c r="H99" s="96"/>
      <c r="I99" s="101" t="e">
        <f t="shared" ca="1" si="1"/>
        <v>#NAME?</v>
      </c>
      <c r="J99" s="76">
        <v>0.2</v>
      </c>
      <c r="K99" s="107"/>
      <c r="N99" s="102" t="s">
        <v>61</v>
      </c>
    </row>
    <row r="100" spans="1:14" ht="31.5" x14ac:dyDescent="0.15">
      <c r="A100" s="14">
        <v>82</v>
      </c>
      <c r="B100" s="84" t="s">
        <v>236</v>
      </c>
      <c r="C100" s="84" t="s">
        <v>52</v>
      </c>
      <c r="D100" s="85" t="s">
        <v>239</v>
      </c>
      <c r="E100" s="10" t="s">
        <v>58</v>
      </c>
      <c r="F100" s="10" t="s">
        <v>88</v>
      </c>
      <c r="G100" s="10">
        <v>1</v>
      </c>
      <c r="H100" s="96"/>
      <c r="I100" s="101" t="e">
        <f t="shared" ca="1" si="1"/>
        <v>#NAME?</v>
      </c>
      <c r="J100" s="76">
        <v>0.2</v>
      </c>
      <c r="K100" s="107"/>
      <c r="N100" s="102" t="s">
        <v>61</v>
      </c>
    </row>
    <row r="101" spans="1:14" ht="21" x14ac:dyDescent="0.15">
      <c r="A101" s="14">
        <v>83</v>
      </c>
      <c r="B101" s="84" t="s">
        <v>238</v>
      </c>
      <c r="C101" s="84" t="s">
        <v>52</v>
      </c>
      <c r="D101" s="85" t="s">
        <v>241</v>
      </c>
      <c r="E101" s="10" t="s">
        <v>58</v>
      </c>
      <c r="F101" s="10" t="s">
        <v>88</v>
      </c>
      <c r="G101" s="10">
        <v>1</v>
      </c>
      <c r="H101" s="96"/>
      <c r="I101" s="101" t="e">
        <f t="shared" ca="1" si="1"/>
        <v>#NAME?</v>
      </c>
      <c r="J101" s="76">
        <v>0.2</v>
      </c>
      <c r="K101" s="107"/>
      <c r="N101" s="102" t="s">
        <v>61</v>
      </c>
    </row>
    <row r="102" spans="1:14" ht="31.5" x14ac:dyDescent="0.15">
      <c r="A102" s="14">
        <v>84</v>
      </c>
      <c r="B102" s="84" t="s">
        <v>240</v>
      </c>
      <c r="C102" s="84" t="s">
        <v>52</v>
      </c>
      <c r="D102" s="85" t="s">
        <v>243</v>
      </c>
      <c r="E102" s="10" t="s">
        <v>58</v>
      </c>
      <c r="F102" s="10" t="s">
        <v>88</v>
      </c>
      <c r="G102" s="10">
        <v>1</v>
      </c>
      <c r="H102" s="96"/>
      <c r="I102" s="101" t="e">
        <f t="shared" ca="1" si="1"/>
        <v>#NAME?</v>
      </c>
      <c r="J102" s="76">
        <v>0.2</v>
      </c>
      <c r="K102" s="107"/>
      <c r="N102" s="102" t="s">
        <v>61</v>
      </c>
    </row>
    <row r="103" spans="1:14" ht="31.5" x14ac:dyDescent="0.15">
      <c r="A103" s="14">
        <v>85</v>
      </c>
      <c r="B103" s="84" t="s">
        <v>242</v>
      </c>
      <c r="C103" s="84" t="s">
        <v>52</v>
      </c>
      <c r="D103" s="85" t="s">
        <v>245</v>
      </c>
      <c r="E103" s="10" t="s">
        <v>58</v>
      </c>
      <c r="F103" s="10" t="s">
        <v>88</v>
      </c>
      <c r="G103" s="10">
        <v>1</v>
      </c>
      <c r="H103" s="96"/>
      <c r="I103" s="101" t="e">
        <f t="shared" ca="1" si="1"/>
        <v>#NAME?</v>
      </c>
      <c r="J103" s="76">
        <v>0.2</v>
      </c>
      <c r="K103" s="107"/>
      <c r="N103" s="102" t="s">
        <v>61</v>
      </c>
    </row>
    <row r="104" spans="1:14" ht="31.5" x14ac:dyDescent="0.15">
      <c r="A104" s="14">
        <v>86</v>
      </c>
      <c r="B104" s="84" t="s">
        <v>244</v>
      </c>
      <c r="C104" s="84" t="s">
        <v>52</v>
      </c>
      <c r="D104" s="85" t="s">
        <v>247</v>
      </c>
      <c r="E104" s="10" t="s">
        <v>58</v>
      </c>
      <c r="F104" s="10" t="s">
        <v>88</v>
      </c>
      <c r="G104" s="10">
        <v>1</v>
      </c>
      <c r="H104" s="96"/>
      <c r="I104" s="101" t="e">
        <f t="shared" ca="1" si="1"/>
        <v>#NAME?</v>
      </c>
      <c r="J104" s="76">
        <v>0.2</v>
      </c>
      <c r="K104" s="107"/>
      <c r="N104" s="102" t="s">
        <v>61</v>
      </c>
    </row>
    <row r="105" spans="1:14" x14ac:dyDescent="0.15">
      <c r="A105" s="14">
        <v>87</v>
      </c>
      <c r="B105" s="84" t="s">
        <v>246</v>
      </c>
      <c r="C105" s="84" t="s">
        <v>52</v>
      </c>
      <c r="D105" s="85" t="s">
        <v>249</v>
      </c>
      <c r="E105" s="10" t="s">
        <v>58</v>
      </c>
      <c r="F105" s="10" t="s">
        <v>88</v>
      </c>
      <c r="G105" s="10">
        <v>1</v>
      </c>
      <c r="H105" s="96"/>
      <c r="I105" s="101" t="e">
        <f t="shared" ca="1" si="1"/>
        <v>#NAME?</v>
      </c>
      <c r="J105" s="76">
        <v>0.2</v>
      </c>
      <c r="K105" s="107"/>
      <c r="N105" s="102" t="s">
        <v>61</v>
      </c>
    </row>
    <row r="106" spans="1:14" s="91" customFormat="1" ht="12.75" x14ac:dyDescent="0.2">
      <c r="A106" s="108"/>
      <c r="B106" s="135" t="s">
        <v>52</v>
      </c>
      <c r="C106" s="135" t="s">
        <v>52</v>
      </c>
      <c r="D106" s="136" t="s">
        <v>248</v>
      </c>
      <c r="E106" s="108" t="s">
        <v>52</v>
      </c>
      <c r="F106" s="108"/>
      <c r="G106" s="108"/>
      <c r="H106" s="112"/>
      <c r="I106" s="113" t="e">
        <f t="shared" ca="1" si="1"/>
        <v>#NAME?</v>
      </c>
      <c r="J106" s="114"/>
      <c r="K106" s="115"/>
      <c r="L106" s="137"/>
      <c r="M106" s="138"/>
      <c r="N106" s="139"/>
    </row>
    <row r="107" spans="1:14" ht="21" x14ac:dyDescent="0.15">
      <c r="A107" s="14">
        <v>88</v>
      </c>
      <c r="B107" s="84" t="s">
        <v>250</v>
      </c>
      <c r="C107" s="84" t="s">
        <v>52</v>
      </c>
      <c r="D107" s="85" t="s">
        <v>252</v>
      </c>
      <c r="E107" s="10" t="s">
        <v>58</v>
      </c>
      <c r="F107" s="10" t="s">
        <v>60</v>
      </c>
      <c r="G107" s="10">
        <v>1</v>
      </c>
      <c r="H107" s="96"/>
      <c r="I107" s="101" t="e">
        <f t="shared" ca="1" si="1"/>
        <v>#NAME?</v>
      </c>
      <c r="J107" s="76">
        <v>0.2</v>
      </c>
      <c r="K107" s="107"/>
      <c r="N107" s="102" t="s">
        <v>61</v>
      </c>
    </row>
    <row r="108" spans="1:14" ht="21" x14ac:dyDescent="0.15">
      <c r="A108" s="14">
        <v>89</v>
      </c>
      <c r="B108" s="84" t="s">
        <v>251</v>
      </c>
      <c r="C108" s="84" t="s">
        <v>52</v>
      </c>
      <c r="D108" s="85" t="s">
        <v>254</v>
      </c>
      <c r="E108" s="10" t="s">
        <v>58</v>
      </c>
      <c r="F108" s="10" t="s">
        <v>60</v>
      </c>
      <c r="G108" s="10">
        <v>1</v>
      </c>
      <c r="H108" s="96"/>
      <c r="I108" s="101" t="e">
        <f t="shared" ca="1" si="1"/>
        <v>#NAME?</v>
      </c>
      <c r="J108" s="76">
        <v>0.2</v>
      </c>
      <c r="K108" s="107"/>
      <c r="N108" s="102" t="s">
        <v>61</v>
      </c>
    </row>
    <row r="109" spans="1:14" ht="31.5" x14ac:dyDescent="0.15">
      <c r="A109" s="14">
        <v>90</v>
      </c>
      <c r="B109" s="84" t="s">
        <v>253</v>
      </c>
      <c r="C109" s="84" t="s">
        <v>52</v>
      </c>
      <c r="D109" s="85" t="s">
        <v>256</v>
      </c>
      <c r="E109" s="10" t="s">
        <v>58</v>
      </c>
      <c r="F109" s="10" t="s">
        <v>60</v>
      </c>
      <c r="G109" s="10">
        <v>1</v>
      </c>
      <c r="H109" s="96"/>
      <c r="I109" s="101" t="e">
        <f t="shared" ca="1" si="1"/>
        <v>#NAME?</v>
      </c>
      <c r="J109" s="76">
        <v>0.2</v>
      </c>
      <c r="K109" s="107"/>
      <c r="N109" s="102" t="s">
        <v>61</v>
      </c>
    </row>
    <row r="110" spans="1:14" ht="31.5" x14ac:dyDescent="0.15">
      <c r="A110" s="14">
        <v>91</v>
      </c>
      <c r="B110" s="84" t="s">
        <v>255</v>
      </c>
      <c r="C110" s="84" t="s">
        <v>52</v>
      </c>
      <c r="D110" s="85" t="s">
        <v>258</v>
      </c>
      <c r="E110" s="10" t="s">
        <v>58</v>
      </c>
      <c r="F110" s="10" t="s">
        <v>60</v>
      </c>
      <c r="G110" s="10">
        <v>1</v>
      </c>
      <c r="H110" s="96"/>
      <c r="I110" s="101" t="e">
        <f t="shared" ca="1" si="1"/>
        <v>#NAME?</v>
      </c>
      <c r="J110" s="76">
        <v>0.2</v>
      </c>
      <c r="K110" s="107"/>
      <c r="N110" s="102" t="s">
        <v>61</v>
      </c>
    </row>
    <row r="111" spans="1:14" s="91" customFormat="1" ht="12.75" x14ac:dyDescent="0.2">
      <c r="A111" s="108"/>
      <c r="B111" s="135" t="s">
        <v>52</v>
      </c>
      <c r="C111" s="135" t="s">
        <v>52</v>
      </c>
      <c r="D111" s="136" t="s">
        <v>257</v>
      </c>
      <c r="E111" s="108" t="s">
        <v>52</v>
      </c>
      <c r="F111" s="108"/>
      <c r="G111" s="108"/>
      <c r="H111" s="112"/>
      <c r="I111" s="113" t="e">
        <f t="shared" ca="1" si="1"/>
        <v>#NAME?</v>
      </c>
      <c r="J111" s="114"/>
      <c r="K111" s="115"/>
      <c r="L111" s="137"/>
      <c r="M111" s="138"/>
      <c r="N111" s="139"/>
    </row>
    <row r="112" spans="1:14" ht="31.5" x14ac:dyDescent="0.15">
      <c r="A112" s="14">
        <v>92</v>
      </c>
      <c r="B112" s="84" t="s">
        <v>259</v>
      </c>
      <c r="C112" s="84" t="s">
        <v>52</v>
      </c>
      <c r="D112" s="85" t="s">
        <v>261</v>
      </c>
      <c r="E112" s="10" t="s">
        <v>58</v>
      </c>
      <c r="F112" s="10" t="s">
        <v>88</v>
      </c>
      <c r="G112" s="10">
        <v>1</v>
      </c>
      <c r="H112" s="96"/>
      <c r="I112" s="101" t="e">
        <f t="shared" ca="1" si="1"/>
        <v>#NAME?</v>
      </c>
      <c r="J112" s="76">
        <v>0.2</v>
      </c>
      <c r="K112" s="107"/>
      <c r="N112" s="102" t="s">
        <v>61</v>
      </c>
    </row>
    <row r="113" spans="1:14" ht="21" x14ac:dyDescent="0.15">
      <c r="A113" s="14">
        <v>93</v>
      </c>
      <c r="B113" s="84" t="s">
        <v>260</v>
      </c>
      <c r="C113" s="84" t="s">
        <v>52</v>
      </c>
      <c r="D113" s="85" t="s">
        <v>263</v>
      </c>
      <c r="E113" s="10" t="s">
        <v>58</v>
      </c>
      <c r="F113" s="10" t="s">
        <v>19</v>
      </c>
      <c r="G113" s="10">
        <v>1</v>
      </c>
      <c r="H113" s="96"/>
      <c r="I113" s="101" t="e">
        <f t="shared" ca="1" si="1"/>
        <v>#NAME?</v>
      </c>
      <c r="J113" s="76">
        <v>0.2</v>
      </c>
      <c r="K113" s="107"/>
      <c r="N113" s="102" t="s">
        <v>61</v>
      </c>
    </row>
    <row r="114" spans="1:14" ht="21" x14ac:dyDescent="0.15">
      <c r="A114" s="14">
        <v>94</v>
      </c>
      <c r="B114" s="84" t="s">
        <v>262</v>
      </c>
      <c r="C114" s="84" t="s">
        <v>52</v>
      </c>
      <c r="D114" s="85" t="s">
        <v>265</v>
      </c>
      <c r="E114" s="10" t="s">
        <v>58</v>
      </c>
      <c r="F114" s="10" t="s">
        <v>19</v>
      </c>
      <c r="G114" s="10">
        <v>1</v>
      </c>
      <c r="H114" s="96"/>
      <c r="I114" s="101" t="e">
        <f t="shared" ca="1" si="1"/>
        <v>#NAME?</v>
      </c>
      <c r="J114" s="76">
        <v>0.2</v>
      </c>
      <c r="K114" s="107"/>
      <c r="N114" s="102" t="s">
        <v>61</v>
      </c>
    </row>
    <row r="115" spans="1:14" ht="21" x14ac:dyDescent="0.15">
      <c r="A115" s="14">
        <v>95</v>
      </c>
      <c r="B115" s="84" t="s">
        <v>264</v>
      </c>
      <c r="C115" s="84" t="s">
        <v>52</v>
      </c>
      <c r="D115" s="85" t="s">
        <v>267</v>
      </c>
      <c r="E115" s="10" t="s">
        <v>58</v>
      </c>
      <c r="F115" s="10" t="s">
        <v>88</v>
      </c>
      <c r="G115" s="10">
        <v>1</v>
      </c>
      <c r="H115" s="96"/>
      <c r="I115" s="101" t="e">
        <f t="shared" ca="1" si="1"/>
        <v>#NAME?</v>
      </c>
      <c r="J115" s="76">
        <v>0.2</v>
      </c>
      <c r="K115" s="107"/>
      <c r="N115" s="102" t="s">
        <v>61</v>
      </c>
    </row>
    <row r="116" spans="1:14" ht="21" x14ac:dyDescent="0.15">
      <c r="A116" s="14">
        <v>96</v>
      </c>
      <c r="B116" s="84" t="s">
        <v>266</v>
      </c>
      <c r="C116" s="84" t="s">
        <v>52</v>
      </c>
      <c r="D116" s="85" t="s">
        <v>269</v>
      </c>
      <c r="E116" s="10" t="s">
        <v>58</v>
      </c>
      <c r="F116" s="10" t="s">
        <v>88</v>
      </c>
      <c r="G116" s="10">
        <v>1</v>
      </c>
      <c r="H116" s="96"/>
      <c r="I116" s="101" t="e">
        <f t="shared" ca="1" si="1"/>
        <v>#NAME?</v>
      </c>
      <c r="J116" s="76">
        <v>0.2</v>
      </c>
      <c r="K116" s="107"/>
      <c r="N116" s="102" t="s">
        <v>61</v>
      </c>
    </row>
    <row r="117" spans="1:14" ht="21" x14ac:dyDescent="0.15">
      <c r="A117" s="14">
        <v>97</v>
      </c>
      <c r="B117" s="84" t="s">
        <v>268</v>
      </c>
      <c r="C117" s="84" t="s">
        <v>52</v>
      </c>
      <c r="D117" s="85" t="s">
        <v>271</v>
      </c>
      <c r="E117" s="10" t="s">
        <v>58</v>
      </c>
      <c r="F117" s="10" t="s">
        <v>19</v>
      </c>
      <c r="G117" s="10">
        <v>1</v>
      </c>
      <c r="H117" s="96"/>
      <c r="I117" s="101" t="e">
        <f t="shared" ca="1" si="1"/>
        <v>#NAME?</v>
      </c>
      <c r="J117" s="76">
        <v>0.2</v>
      </c>
      <c r="K117" s="107"/>
      <c r="N117" s="102" t="s">
        <v>61</v>
      </c>
    </row>
    <row r="118" spans="1:14" s="91" customFormat="1" ht="12.75" x14ac:dyDescent="0.2">
      <c r="A118" s="108"/>
      <c r="B118" s="135" t="s">
        <v>52</v>
      </c>
      <c r="C118" s="135" t="s">
        <v>52</v>
      </c>
      <c r="D118" s="136" t="s">
        <v>270</v>
      </c>
      <c r="E118" s="108" t="s">
        <v>52</v>
      </c>
      <c r="F118" s="108"/>
      <c r="G118" s="108"/>
      <c r="H118" s="112"/>
      <c r="I118" s="113" t="e">
        <f t="shared" ca="1" si="1"/>
        <v>#NAME?</v>
      </c>
      <c r="J118" s="114"/>
      <c r="K118" s="115"/>
      <c r="L118" s="137"/>
      <c r="M118" s="138"/>
      <c r="N118" s="139"/>
    </row>
    <row r="119" spans="1:14" s="91" customFormat="1" ht="32.25" x14ac:dyDescent="0.2">
      <c r="A119" s="89"/>
      <c r="B119" s="86" t="s">
        <v>52</v>
      </c>
      <c r="C119" s="86" t="s">
        <v>52</v>
      </c>
      <c r="D119" s="87" t="s">
        <v>272</v>
      </c>
      <c r="E119" s="88" t="s">
        <v>52</v>
      </c>
      <c r="F119" s="88"/>
      <c r="G119" s="88"/>
      <c r="H119" s="95"/>
      <c r="I119" s="100" t="e">
        <f t="shared" ca="1" si="1"/>
        <v>#NAME?</v>
      </c>
      <c r="J119" s="90"/>
      <c r="K119" s="106"/>
      <c r="L119" s="2"/>
      <c r="N119" s="105"/>
    </row>
    <row r="120" spans="1:14" x14ac:dyDescent="0.15">
      <c r="A120" s="14">
        <v>98</v>
      </c>
      <c r="B120" s="84" t="s">
        <v>273</v>
      </c>
      <c r="C120" s="84" t="s">
        <v>52</v>
      </c>
      <c r="D120" s="85" t="s">
        <v>275</v>
      </c>
      <c r="E120" s="10" t="s">
        <v>58</v>
      </c>
      <c r="F120" s="10" t="s">
        <v>60</v>
      </c>
      <c r="G120" s="10">
        <v>1</v>
      </c>
      <c r="H120" s="96"/>
      <c r="I120" s="101" t="e">
        <f t="shared" ca="1" si="1"/>
        <v>#NAME?</v>
      </c>
      <c r="J120" s="76">
        <v>0.2</v>
      </c>
      <c r="K120" s="107"/>
      <c r="N120" s="102" t="s">
        <v>61</v>
      </c>
    </row>
    <row r="121" spans="1:14" x14ac:dyDescent="0.15">
      <c r="A121" s="14">
        <v>99</v>
      </c>
      <c r="B121" s="84" t="s">
        <v>274</v>
      </c>
      <c r="C121" s="84" t="s">
        <v>52</v>
      </c>
      <c r="D121" s="85" t="s">
        <v>277</v>
      </c>
      <c r="E121" s="10" t="s">
        <v>58</v>
      </c>
      <c r="F121" s="10" t="s">
        <v>60</v>
      </c>
      <c r="G121" s="10">
        <v>1</v>
      </c>
      <c r="H121" s="96"/>
      <c r="I121" s="101" t="e">
        <f t="shared" ca="1" si="1"/>
        <v>#NAME?</v>
      </c>
      <c r="J121" s="76">
        <v>0.2</v>
      </c>
      <c r="K121" s="107"/>
      <c r="N121" s="102" t="s">
        <v>61</v>
      </c>
    </row>
    <row r="122" spans="1:14" x14ac:dyDescent="0.15">
      <c r="A122" s="14">
        <v>100</v>
      </c>
      <c r="B122" s="84" t="s">
        <v>276</v>
      </c>
      <c r="C122" s="84" t="s">
        <v>52</v>
      </c>
      <c r="D122" s="85" t="s">
        <v>279</v>
      </c>
      <c r="E122" s="10" t="s">
        <v>58</v>
      </c>
      <c r="F122" s="10" t="s">
        <v>60</v>
      </c>
      <c r="G122" s="10">
        <v>1</v>
      </c>
      <c r="H122" s="96"/>
      <c r="I122" s="101" t="e">
        <f t="shared" ca="1" si="1"/>
        <v>#NAME?</v>
      </c>
      <c r="J122" s="76">
        <v>0.2</v>
      </c>
      <c r="K122" s="107"/>
      <c r="N122" s="102" t="s">
        <v>61</v>
      </c>
    </row>
    <row r="123" spans="1:14" s="91" customFormat="1" ht="12.75" x14ac:dyDescent="0.2">
      <c r="A123" s="108"/>
      <c r="B123" s="135" t="s">
        <v>52</v>
      </c>
      <c r="C123" s="135" t="s">
        <v>52</v>
      </c>
      <c r="D123" s="136" t="s">
        <v>278</v>
      </c>
      <c r="E123" s="108" t="s">
        <v>52</v>
      </c>
      <c r="F123" s="108"/>
      <c r="G123" s="108"/>
      <c r="H123" s="112"/>
      <c r="I123" s="113" t="e">
        <f t="shared" ca="1" si="1"/>
        <v>#NAME?</v>
      </c>
      <c r="J123" s="114"/>
      <c r="K123" s="115"/>
      <c r="L123" s="137"/>
      <c r="M123" s="138"/>
      <c r="N123" s="139"/>
    </row>
    <row r="124" spans="1:14" ht="21" x14ac:dyDescent="0.15">
      <c r="A124" s="14">
        <v>101</v>
      </c>
      <c r="B124" s="84" t="s">
        <v>280</v>
      </c>
      <c r="C124" s="84" t="s">
        <v>52</v>
      </c>
      <c r="D124" s="85" t="s">
        <v>282</v>
      </c>
      <c r="E124" s="10" t="s">
        <v>58</v>
      </c>
      <c r="F124" s="10" t="s">
        <v>125</v>
      </c>
      <c r="G124" s="10">
        <v>1</v>
      </c>
      <c r="H124" s="96"/>
      <c r="I124" s="101" t="e">
        <f t="shared" ca="1" si="1"/>
        <v>#NAME?</v>
      </c>
      <c r="J124" s="76">
        <v>0.2</v>
      </c>
      <c r="K124" s="107"/>
      <c r="N124" s="102" t="s">
        <v>61</v>
      </c>
    </row>
    <row r="125" spans="1:14" ht="21" x14ac:dyDescent="0.15">
      <c r="A125" s="14">
        <v>102</v>
      </c>
      <c r="B125" s="84" t="s">
        <v>281</v>
      </c>
      <c r="C125" s="84" t="s">
        <v>52</v>
      </c>
      <c r="D125" s="85" t="s">
        <v>284</v>
      </c>
      <c r="E125" s="10" t="s">
        <v>58</v>
      </c>
      <c r="F125" s="10" t="s">
        <v>283</v>
      </c>
      <c r="G125" s="10">
        <v>1</v>
      </c>
      <c r="H125" s="96"/>
      <c r="I125" s="101" t="e">
        <f t="shared" ca="1" si="1"/>
        <v>#NAME?</v>
      </c>
      <c r="J125" s="76">
        <v>0.2</v>
      </c>
      <c r="K125" s="107"/>
      <c r="N125" s="102" t="s">
        <v>61</v>
      </c>
    </row>
    <row r="126" spans="1:14" s="91" customFormat="1" ht="21.75" x14ac:dyDescent="0.2">
      <c r="A126" s="108"/>
      <c r="B126" s="135" t="s">
        <v>52</v>
      </c>
      <c r="C126" s="135" t="s">
        <v>52</v>
      </c>
      <c r="D126" s="136" t="s">
        <v>285</v>
      </c>
      <c r="E126" s="108" t="s">
        <v>52</v>
      </c>
      <c r="F126" s="108"/>
      <c r="G126" s="108"/>
      <c r="H126" s="112"/>
      <c r="I126" s="113" t="e">
        <f t="shared" ca="1" si="1"/>
        <v>#NAME?</v>
      </c>
      <c r="J126" s="114"/>
      <c r="K126" s="115"/>
      <c r="L126" s="137"/>
      <c r="M126" s="138"/>
      <c r="N126" s="139"/>
    </row>
    <row r="127" spans="1:14" ht="31.5" x14ac:dyDescent="0.15">
      <c r="A127" s="14">
        <v>103</v>
      </c>
      <c r="B127" s="84" t="s">
        <v>286</v>
      </c>
      <c r="C127" s="84" t="s">
        <v>52</v>
      </c>
      <c r="D127" s="85" t="s">
        <v>288</v>
      </c>
      <c r="E127" s="10" t="s">
        <v>58</v>
      </c>
      <c r="F127" s="10" t="s">
        <v>60</v>
      </c>
      <c r="G127" s="10">
        <v>1</v>
      </c>
      <c r="H127" s="96"/>
      <c r="I127" s="101" t="e">
        <f t="shared" ca="1" si="1"/>
        <v>#NAME?</v>
      </c>
      <c r="J127" s="76">
        <v>0.2</v>
      </c>
      <c r="K127" s="107"/>
      <c r="N127" s="102" t="s">
        <v>61</v>
      </c>
    </row>
    <row r="128" spans="1:14" ht="31.5" x14ac:dyDescent="0.15">
      <c r="A128" s="14">
        <v>104</v>
      </c>
      <c r="B128" s="84" t="s">
        <v>287</v>
      </c>
      <c r="C128" s="84" t="s">
        <v>52</v>
      </c>
      <c r="D128" s="85" t="s">
        <v>290</v>
      </c>
      <c r="E128" s="10" t="s">
        <v>58</v>
      </c>
      <c r="F128" s="10" t="s">
        <v>60</v>
      </c>
      <c r="G128" s="10">
        <v>1</v>
      </c>
      <c r="H128" s="96"/>
      <c r="I128" s="101" t="e">
        <f t="shared" ca="1" si="1"/>
        <v>#NAME?</v>
      </c>
      <c r="J128" s="76">
        <v>0.2</v>
      </c>
      <c r="K128" s="107"/>
      <c r="N128" s="102" t="s">
        <v>61</v>
      </c>
    </row>
    <row r="129" spans="1:14" x14ac:dyDescent="0.15">
      <c r="A129" s="14">
        <v>105</v>
      </c>
      <c r="B129" s="84" t="s">
        <v>289</v>
      </c>
      <c r="C129" s="84" t="s">
        <v>52</v>
      </c>
      <c r="D129" s="85" t="s">
        <v>292</v>
      </c>
      <c r="E129" s="10" t="s">
        <v>58</v>
      </c>
      <c r="F129" s="10" t="s">
        <v>60</v>
      </c>
      <c r="G129" s="10">
        <v>1</v>
      </c>
      <c r="H129" s="96"/>
      <c r="I129" s="101" t="e">
        <f t="shared" ca="1" si="1"/>
        <v>#NAME?</v>
      </c>
      <c r="J129" s="76">
        <v>0.2</v>
      </c>
      <c r="K129" s="107"/>
      <c r="N129" s="102" t="s">
        <v>61</v>
      </c>
    </row>
    <row r="130" spans="1:14" x14ac:dyDescent="0.15">
      <c r="A130" s="14">
        <v>106</v>
      </c>
      <c r="B130" s="84" t="s">
        <v>291</v>
      </c>
      <c r="C130" s="84" t="s">
        <v>52</v>
      </c>
      <c r="D130" s="85" t="s">
        <v>294</v>
      </c>
      <c r="E130" s="10" t="s">
        <v>58</v>
      </c>
      <c r="F130" s="10" t="s">
        <v>60</v>
      </c>
      <c r="G130" s="10">
        <v>1</v>
      </c>
      <c r="H130" s="96"/>
      <c r="I130" s="101" t="e">
        <f t="shared" ca="1" si="1"/>
        <v>#NAME?</v>
      </c>
      <c r="J130" s="76">
        <v>0.2</v>
      </c>
      <c r="K130" s="107"/>
      <c r="N130" s="102" t="s">
        <v>61</v>
      </c>
    </row>
    <row r="131" spans="1:14" s="91" customFormat="1" ht="15" x14ac:dyDescent="0.25">
      <c r="A131" s="119"/>
      <c r="B131" s="130" t="s">
        <v>52</v>
      </c>
      <c r="C131" s="130" t="s">
        <v>52</v>
      </c>
      <c r="D131" s="131" t="s">
        <v>293</v>
      </c>
      <c r="E131" s="119" t="s">
        <v>52</v>
      </c>
      <c r="F131" s="119"/>
      <c r="G131" s="119"/>
      <c r="H131" s="123"/>
      <c r="I131" s="124" t="e">
        <f t="shared" ca="1" si="1"/>
        <v>#NAME?</v>
      </c>
      <c r="J131" s="125"/>
      <c r="K131" s="126"/>
      <c r="L131" s="132"/>
      <c r="M131" s="133"/>
      <c r="N131" s="134"/>
    </row>
    <row r="132" spans="1:14" s="91" customFormat="1" ht="12.75" x14ac:dyDescent="0.2">
      <c r="A132" s="108"/>
      <c r="B132" s="135" t="s">
        <v>52</v>
      </c>
      <c r="C132" s="135" t="s">
        <v>52</v>
      </c>
      <c r="D132" s="136" t="s">
        <v>295</v>
      </c>
      <c r="E132" s="108" t="s">
        <v>52</v>
      </c>
      <c r="F132" s="108"/>
      <c r="G132" s="108"/>
      <c r="H132" s="112"/>
      <c r="I132" s="113" t="e">
        <f t="shared" ca="1" si="1"/>
        <v>#NAME?</v>
      </c>
      <c r="J132" s="114"/>
      <c r="K132" s="115"/>
      <c r="L132" s="137"/>
      <c r="M132" s="138"/>
      <c r="N132" s="139"/>
    </row>
    <row r="133" spans="1:14" ht="21" x14ac:dyDescent="0.15">
      <c r="A133" s="14">
        <v>107</v>
      </c>
      <c r="B133" s="84" t="s">
        <v>296</v>
      </c>
      <c r="C133" s="84" t="s">
        <v>52</v>
      </c>
      <c r="D133" s="85" t="s">
        <v>298</v>
      </c>
      <c r="E133" s="10" t="s">
        <v>58</v>
      </c>
      <c r="F133" s="10" t="s">
        <v>88</v>
      </c>
      <c r="G133" s="10">
        <v>1</v>
      </c>
      <c r="H133" s="96"/>
      <c r="I133" s="101" t="e">
        <f t="shared" ref="I133:I196" ca="1" si="2">EUROToLetters(H133)</f>
        <v>#NAME?</v>
      </c>
      <c r="J133" s="76">
        <v>0.2</v>
      </c>
      <c r="K133" s="107"/>
      <c r="N133" s="102" t="s">
        <v>90</v>
      </c>
    </row>
    <row r="134" spans="1:14" ht="21" x14ac:dyDescent="0.15">
      <c r="A134" s="14">
        <v>108</v>
      </c>
      <c r="B134" s="84" t="s">
        <v>297</v>
      </c>
      <c r="C134" s="84" t="s">
        <v>52</v>
      </c>
      <c r="D134" s="85" t="s">
        <v>300</v>
      </c>
      <c r="E134" s="10" t="s">
        <v>58</v>
      </c>
      <c r="F134" s="10" t="s">
        <v>116</v>
      </c>
      <c r="G134" s="10">
        <v>1</v>
      </c>
      <c r="H134" s="96"/>
      <c r="I134" s="101" t="e">
        <f t="shared" ca="1" si="2"/>
        <v>#NAME?</v>
      </c>
      <c r="J134" s="76">
        <v>0.2</v>
      </c>
      <c r="K134" s="107"/>
      <c r="N134" s="102" t="s">
        <v>90</v>
      </c>
    </row>
    <row r="135" spans="1:14" ht="21" x14ac:dyDescent="0.15">
      <c r="A135" s="14">
        <v>109</v>
      </c>
      <c r="B135" s="84" t="s">
        <v>299</v>
      </c>
      <c r="C135" s="84" t="s">
        <v>52</v>
      </c>
      <c r="D135" s="85" t="s">
        <v>302</v>
      </c>
      <c r="E135" s="10" t="s">
        <v>58</v>
      </c>
      <c r="F135" s="10" t="s">
        <v>88</v>
      </c>
      <c r="G135" s="10">
        <v>1</v>
      </c>
      <c r="H135" s="96"/>
      <c r="I135" s="101" t="e">
        <f t="shared" ca="1" si="2"/>
        <v>#NAME?</v>
      </c>
      <c r="J135" s="76">
        <v>0.2</v>
      </c>
      <c r="K135" s="107"/>
      <c r="N135" s="102" t="s">
        <v>90</v>
      </c>
    </row>
    <row r="136" spans="1:14" ht="21" x14ac:dyDescent="0.15">
      <c r="A136" s="14">
        <v>110</v>
      </c>
      <c r="B136" s="84" t="s">
        <v>301</v>
      </c>
      <c r="C136" s="84" t="s">
        <v>52</v>
      </c>
      <c r="D136" s="85" t="s">
        <v>304</v>
      </c>
      <c r="E136" s="10" t="s">
        <v>58</v>
      </c>
      <c r="F136" s="10" t="s">
        <v>116</v>
      </c>
      <c r="G136" s="10">
        <v>1</v>
      </c>
      <c r="H136" s="96"/>
      <c r="I136" s="101" t="e">
        <f t="shared" ca="1" si="2"/>
        <v>#NAME?</v>
      </c>
      <c r="J136" s="76">
        <v>0.2</v>
      </c>
      <c r="K136" s="107"/>
      <c r="N136" s="102" t="s">
        <v>90</v>
      </c>
    </row>
    <row r="137" spans="1:14" ht="21" x14ac:dyDescent="0.15">
      <c r="A137" s="14">
        <v>111</v>
      </c>
      <c r="B137" s="84" t="s">
        <v>303</v>
      </c>
      <c r="C137" s="84" t="s">
        <v>52</v>
      </c>
      <c r="D137" s="85" t="s">
        <v>306</v>
      </c>
      <c r="E137" s="10" t="s">
        <v>58</v>
      </c>
      <c r="F137" s="10" t="s">
        <v>88</v>
      </c>
      <c r="G137" s="10">
        <v>1</v>
      </c>
      <c r="H137" s="96"/>
      <c r="I137" s="101" t="e">
        <f t="shared" ca="1" si="2"/>
        <v>#NAME?</v>
      </c>
      <c r="J137" s="76">
        <v>0.2</v>
      </c>
      <c r="K137" s="107"/>
      <c r="N137" s="102" t="s">
        <v>90</v>
      </c>
    </row>
    <row r="138" spans="1:14" ht="21" x14ac:dyDescent="0.15">
      <c r="A138" s="14">
        <v>112</v>
      </c>
      <c r="B138" s="84" t="s">
        <v>305</v>
      </c>
      <c r="C138" s="84" t="s">
        <v>52</v>
      </c>
      <c r="D138" s="85" t="s">
        <v>308</v>
      </c>
      <c r="E138" s="10" t="s">
        <v>58</v>
      </c>
      <c r="F138" s="10" t="s">
        <v>116</v>
      </c>
      <c r="G138" s="10">
        <v>1</v>
      </c>
      <c r="H138" s="96"/>
      <c r="I138" s="101" t="e">
        <f t="shared" ca="1" si="2"/>
        <v>#NAME?</v>
      </c>
      <c r="J138" s="76">
        <v>0.2</v>
      </c>
      <c r="K138" s="107"/>
      <c r="N138" s="102" t="s">
        <v>90</v>
      </c>
    </row>
    <row r="139" spans="1:14" ht="21" x14ac:dyDescent="0.15">
      <c r="A139" s="14">
        <v>113</v>
      </c>
      <c r="B139" s="84" t="s">
        <v>307</v>
      </c>
      <c r="C139" s="84" t="s">
        <v>52</v>
      </c>
      <c r="D139" s="85" t="s">
        <v>310</v>
      </c>
      <c r="E139" s="10" t="s">
        <v>58</v>
      </c>
      <c r="F139" s="10" t="s">
        <v>88</v>
      </c>
      <c r="G139" s="10">
        <v>1</v>
      </c>
      <c r="H139" s="96"/>
      <c r="I139" s="101" t="e">
        <f t="shared" ca="1" si="2"/>
        <v>#NAME?</v>
      </c>
      <c r="J139" s="76">
        <v>0.2</v>
      </c>
      <c r="K139" s="107"/>
      <c r="N139" s="102" t="s">
        <v>90</v>
      </c>
    </row>
    <row r="140" spans="1:14" s="91" customFormat="1" ht="12.75" x14ac:dyDescent="0.2">
      <c r="A140" s="108"/>
      <c r="B140" s="135" t="s">
        <v>52</v>
      </c>
      <c r="C140" s="135" t="s">
        <v>52</v>
      </c>
      <c r="D140" s="136" t="s">
        <v>150</v>
      </c>
      <c r="E140" s="108" t="s">
        <v>52</v>
      </c>
      <c r="F140" s="108"/>
      <c r="G140" s="108"/>
      <c r="H140" s="112"/>
      <c r="I140" s="113" t="e">
        <f t="shared" ca="1" si="2"/>
        <v>#NAME?</v>
      </c>
      <c r="J140" s="114"/>
      <c r="K140" s="115"/>
      <c r="L140" s="137"/>
      <c r="M140" s="138"/>
      <c r="N140" s="139"/>
    </row>
    <row r="141" spans="1:14" ht="21" x14ac:dyDescent="0.15">
      <c r="A141" s="14">
        <v>114</v>
      </c>
      <c r="B141" s="84" t="s">
        <v>309</v>
      </c>
      <c r="C141" s="84" t="s">
        <v>52</v>
      </c>
      <c r="D141" s="85" t="s">
        <v>312</v>
      </c>
      <c r="E141" s="10" t="s">
        <v>58</v>
      </c>
      <c r="F141" s="10" t="s">
        <v>88</v>
      </c>
      <c r="G141" s="10">
        <v>1</v>
      </c>
      <c r="H141" s="96"/>
      <c r="I141" s="101" t="e">
        <f t="shared" ca="1" si="2"/>
        <v>#NAME?</v>
      </c>
      <c r="J141" s="76">
        <v>0.2</v>
      </c>
      <c r="K141" s="107"/>
      <c r="N141" s="102" t="s">
        <v>90</v>
      </c>
    </row>
    <row r="142" spans="1:14" ht="21" x14ac:dyDescent="0.15">
      <c r="A142" s="14">
        <v>115</v>
      </c>
      <c r="B142" s="84" t="s">
        <v>311</v>
      </c>
      <c r="C142" s="84" t="s">
        <v>52</v>
      </c>
      <c r="D142" s="85" t="s">
        <v>314</v>
      </c>
      <c r="E142" s="10" t="s">
        <v>58</v>
      </c>
      <c r="F142" s="10" t="s">
        <v>88</v>
      </c>
      <c r="G142" s="10">
        <v>1</v>
      </c>
      <c r="H142" s="96"/>
      <c r="I142" s="101" t="e">
        <f t="shared" ca="1" si="2"/>
        <v>#NAME?</v>
      </c>
      <c r="J142" s="76">
        <v>0.2</v>
      </c>
      <c r="K142" s="107"/>
      <c r="N142" s="102" t="s">
        <v>90</v>
      </c>
    </row>
    <row r="143" spans="1:14" ht="21" x14ac:dyDescent="0.15">
      <c r="A143" s="14">
        <v>116</v>
      </c>
      <c r="B143" s="84" t="s">
        <v>313</v>
      </c>
      <c r="C143" s="84" t="s">
        <v>52</v>
      </c>
      <c r="D143" s="85" t="s">
        <v>316</v>
      </c>
      <c r="E143" s="10" t="s">
        <v>58</v>
      </c>
      <c r="F143" s="10" t="s">
        <v>88</v>
      </c>
      <c r="G143" s="10">
        <v>1</v>
      </c>
      <c r="H143" s="96"/>
      <c r="I143" s="101" t="e">
        <f t="shared" ca="1" si="2"/>
        <v>#NAME?</v>
      </c>
      <c r="J143" s="76">
        <v>0.2</v>
      </c>
      <c r="K143" s="107"/>
      <c r="N143" s="102" t="s">
        <v>90</v>
      </c>
    </row>
    <row r="144" spans="1:14" ht="21" x14ac:dyDescent="0.15">
      <c r="A144" s="14">
        <v>117</v>
      </c>
      <c r="B144" s="84" t="s">
        <v>315</v>
      </c>
      <c r="C144" s="84" t="s">
        <v>52</v>
      </c>
      <c r="D144" s="85" t="s">
        <v>318</v>
      </c>
      <c r="E144" s="10" t="s">
        <v>58</v>
      </c>
      <c r="F144" s="10" t="s">
        <v>88</v>
      </c>
      <c r="G144" s="10">
        <v>1</v>
      </c>
      <c r="H144" s="96"/>
      <c r="I144" s="101" t="e">
        <f t="shared" ca="1" si="2"/>
        <v>#NAME?</v>
      </c>
      <c r="J144" s="76">
        <v>0.2</v>
      </c>
      <c r="K144" s="107"/>
      <c r="N144" s="102" t="s">
        <v>90</v>
      </c>
    </row>
    <row r="145" spans="1:14" s="91" customFormat="1" ht="12.75" x14ac:dyDescent="0.2">
      <c r="A145" s="108"/>
      <c r="B145" s="135" t="s">
        <v>52</v>
      </c>
      <c r="C145" s="135" t="s">
        <v>52</v>
      </c>
      <c r="D145" s="136" t="s">
        <v>317</v>
      </c>
      <c r="E145" s="108" t="s">
        <v>52</v>
      </c>
      <c r="F145" s="108"/>
      <c r="G145" s="108"/>
      <c r="H145" s="112"/>
      <c r="I145" s="113" t="e">
        <f t="shared" ca="1" si="2"/>
        <v>#NAME?</v>
      </c>
      <c r="J145" s="114"/>
      <c r="K145" s="115"/>
      <c r="L145" s="137"/>
      <c r="M145" s="138"/>
      <c r="N145" s="139"/>
    </row>
    <row r="146" spans="1:14" ht="31.5" x14ac:dyDescent="0.15">
      <c r="A146" s="14">
        <v>118</v>
      </c>
      <c r="B146" s="84" t="s">
        <v>319</v>
      </c>
      <c r="C146" s="84" t="s">
        <v>52</v>
      </c>
      <c r="D146" s="85" t="s">
        <v>321</v>
      </c>
      <c r="E146" s="10" t="s">
        <v>58</v>
      </c>
      <c r="F146" s="10" t="s">
        <v>116</v>
      </c>
      <c r="G146" s="10">
        <v>1</v>
      </c>
      <c r="H146" s="96"/>
      <c r="I146" s="101" t="e">
        <f t="shared" ca="1" si="2"/>
        <v>#NAME?</v>
      </c>
      <c r="J146" s="76">
        <v>0.2</v>
      </c>
      <c r="K146" s="107"/>
      <c r="N146" s="102" t="s">
        <v>90</v>
      </c>
    </row>
    <row r="147" spans="1:14" ht="31.5" x14ac:dyDescent="0.15">
      <c r="A147" s="14">
        <v>119</v>
      </c>
      <c r="B147" s="84" t="s">
        <v>320</v>
      </c>
      <c r="C147" s="84" t="s">
        <v>52</v>
      </c>
      <c r="D147" s="85" t="s">
        <v>323</v>
      </c>
      <c r="E147" s="10" t="s">
        <v>58</v>
      </c>
      <c r="F147" s="10" t="s">
        <v>116</v>
      </c>
      <c r="G147" s="10">
        <v>1</v>
      </c>
      <c r="H147" s="96"/>
      <c r="I147" s="101" t="e">
        <f t="shared" ca="1" si="2"/>
        <v>#NAME?</v>
      </c>
      <c r="J147" s="76">
        <v>0.2</v>
      </c>
      <c r="K147" s="107"/>
      <c r="N147" s="102" t="s">
        <v>90</v>
      </c>
    </row>
    <row r="148" spans="1:14" ht="31.5" x14ac:dyDescent="0.15">
      <c r="A148" s="14">
        <v>120</v>
      </c>
      <c r="B148" s="84" t="s">
        <v>322</v>
      </c>
      <c r="C148" s="84" t="s">
        <v>52</v>
      </c>
      <c r="D148" s="85" t="s">
        <v>325</v>
      </c>
      <c r="E148" s="10" t="s">
        <v>58</v>
      </c>
      <c r="F148" s="10" t="s">
        <v>116</v>
      </c>
      <c r="G148" s="10">
        <v>1</v>
      </c>
      <c r="H148" s="96"/>
      <c r="I148" s="101" t="e">
        <f t="shared" ca="1" si="2"/>
        <v>#NAME?</v>
      </c>
      <c r="J148" s="76">
        <v>0.2</v>
      </c>
      <c r="K148" s="107"/>
      <c r="N148" s="102" t="s">
        <v>90</v>
      </c>
    </row>
    <row r="149" spans="1:14" s="91" customFormat="1" ht="12.75" x14ac:dyDescent="0.2">
      <c r="A149" s="89"/>
      <c r="B149" s="86" t="s">
        <v>52</v>
      </c>
      <c r="C149" s="86" t="s">
        <v>52</v>
      </c>
      <c r="D149" s="87" t="s">
        <v>324</v>
      </c>
      <c r="E149" s="88" t="s">
        <v>52</v>
      </c>
      <c r="F149" s="88"/>
      <c r="G149" s="88"/>
      <c r="H149" s="95"/>
      <c r="I149" s="100" t="e">
        <f t="shared" ca="1" si="2"/>
        <v>#NAME?</v>
      </c>
      <c r="J149" s="90"/>
      <c r="K149" s="106"/>
      <c r="L149" s="2"/>
      <c r="N149" s="105"/>
    </row>
    <row r="150" spans="1:14" x14ac:dyDescent="0.15">
      <c r="A150" s="14">
        <v>121</v>
      </c>
      <c r="B150" s="84" t="s">
        <v>326</v>
      </c>
      <c r="C150" s="84" t="s">
        <v>52</v>
      </c>
      <c r="D150" s="85" t="s">
        <v>328</v>
      </c>
      <c r="E150" s="10" t="s">
        <v>58</v>
      </c>
      <c r="F150" s="10" t="s">
        <v>88</v>
      </c>
      <c r="G150" s="10">
        <v>1</v>
      </c>
      <c r="H150" s="96"/>
      <c r="I150" s="101" t="e">
        <f t="shared" ca="1" si="2"/>
        <v>#NAME?</v>
      </c>
      <c r="J150" s="76">
        <v>0.2</v>
      </c>
      <c r="K150" s="107"/>
      <c r="N150" s="102" t="s">
        <v>327</v>
      </c>
    </row>
    <row r="151" spans="1:14" ht="21" x14ac:dyDescent="0.15">
      <c r="A151" s="14">
        <v>122</v>
      </c>
      <c r="B151" s="84" t="s">
        <v>329</v>
      </c>
      <c r="C151" s="84" t="s">
        <v>52</v>
      </c>
      <c r="D151" s="85" t="s">
        <v>331</v>
      </c>
      <c r="E151" s="10" t="s">
        <v>58</v>
      </c>
      <c r="F151" s="10" t="s">
        <v>116</v>
      </c>
      <c r="G151" s="10">
        <v>1</v>
      </c>
      <c r="H151" s="96"/>
      <c r="I151" s="101" t="e">
        <f t="shared" ca="1" si="2"/>
        <v>#NAME?</v>
      </c>
      <c r="J151" s="76">
        <v>0.2</v>
      </c>
      <c r="K151" s="107"/>
      <c r="N151" s="102" t="s">
        <v>327</v>
      </c>
    </row>
    <row r="152" spans="1:14" ht="21" x14ac:dyDescent="0.15">
      <c r="A152" s="14">
        <v>123</v>
      </c>
      <c r="B152" s="84" t="s">
        <v>330</v>
      </c>
      <c r="C152" s="84" t="s">
        <v>52</v>
      </c>
      <c r="D152" s="85" t="s">
        <v>333</v>
      </c>
      <c r="E152" s="10" t="s">
        <v>58</v>
      </c>
      <c r="F152" s="10" t="s">
        <v>116</v>
      </c>
      <c r="G152" s="10">
        <v>1</v>
      </c>
      <c r="H152" s="96"/>
      <c r="I152" s="101" t="e">
        <f t="shared" ca="1" si="2"/>
        <v>#NAME?</v>
      </c>
      <c r="J152" s="76">
        <v>0.2</v>
      </c>
      <c r="K152" s="107"/>
      <c r="N152" s="102" t="s">
        <v>327</v>
      </c>
    </row>
    <row r="153" spans="1:14" x14ac:dyDescent="0.15">
      <c r="A153" s="14">
        <v>124</v>
      </c>
      <c r="B153" s="84" t="s">
        <v>332</v>
      </c>
      <c r="C153" s="84" t="s">
        <v>52</v>
      </c>
      <c r="D153" s="85" t="s">
        <v>335</v>
      </c>
      <c r="E153" s="10" t="s">
        <v>58</v>
      </c>
      <c r="F153" s="10" t="s">
        <v>116</v>
      </c>
      <c r="G153" s="10">
        <v>1</v>
      </c>
      <c r="H153" s="96"/>
      <c r="I153" s="101" t="e">
        <f t="shared" ca="1" si="2"/>
        <v>#NAME?</v>
      </c>
      <c r="J153" s="76">
        <v>0.2</v>
      </c>
      <c r="K153" s="107"/>
      <c r="N153" s="102" t="s">
        <v>327</v>
      </c>
    </row>
    <row r="154" spans="1:14" ht="21" x14ac:dyDescent="0.15">
      <c r="A154" s="14">
        <v>125</v>
      </c>
      <c r="B154" s="84" t="s">
        <v>334</v>
      </c>
      <c r="C154" s="84" t="s">
        <v>52</v>
      </c>
      <c r="D154" s="85" t="s">
        <v>337</v>
      </c>
      <c r="E154" s="10" t="s">
        <v>58</v>
      </c>
      <c r="F154" s="10" t="s">
        <v>116</v>
      </c>
      <c r="G154" s="10">
        <v>1</v>
      </c>
      <c r="H154" s="96"/>
      <c r="I154" s="101" t="e">
        <f t="shared" ca="1" si="2"/>
        <v>#NAME?</v>
      </c>
      <c r="J154" s="76">
        <v>0.2</v>
      </c>
      <c r="K154" s="107"/>
      <c r="N154" s="102" t="s">
        <v>327</v>
      </c>
    </row>
    <row r="155" spans="1:14" ht="31.5" x14ac:dyDescent="0.15">
      <c r="A155" s="14">
        <v>126</v>
      </c>
      <c r="B155" s="84" t="s">
        <v>336</v>
      </c>
      <c r="C155" s="84" t="s">
        <v>52</v>
      </c>
      <c r="D155" s="85" t="s">
        <v>339</v>
      </c>
      <c r="E155" s="10" t="s">
        <v>58</v>
      </c>
      <c r="F155" s="10" t="s">
        <v>116</v>
      </c>
      <c r="G155" s="10">
        <v>1</v>
      </c>
      <c r="H155" s="96"/>
      <c r="I155" s="101" t="e">
        <f t="shared" ca="1" si="2"/>
        <v>#NAME?</v>
      </c>
      <c r="J155" s="76">
        <v>0.2</v>
      </c>
      <c r="K155" s="107"/>
      <c r="N155" s="102" t="s">
        <v>327</v>
      </c>
    </row>
    <row r="156" spans="1:14" ht="31.5" x14ac:dyDescent="0.15">
      <c r="A156" s="14">
        <v>127</v>
      </c>
      <c r="B156" s="84" t="s">
        <v>338</v>
      </c>
      <c r="C156" s="84" t="s">
        <v>52</v>
      </c>
      <c r="D156" s="85" t="s">
        <v>341</v>
      </c>
      <c r="E156" s="10" t="s">
        <v>58</v>
      </c>
      <c r="F156" s="10" t="s">
        <v>116</v>
      </c>
      <c r="G156" s="10">
        <v>1</v>
      </c>
      <c r="H156" s="96"/>
      <c r="I156" s="101" t="e">
        <f t="shared" ca="1" si="2"/>
        <v>#NAME?</v>
      </c>
      <c r="J156" s="76">
        <v>0.2</v>
      </c>
      <c r="K156" s="107"/>
      <c r="N156" s="102" t="s">
        <v>327</v>
      </c>
    </row>
    <row r="157" spans="1:14" ht="21" x14ac:dyDescent="0.15">
      <c r="A157" s="14">
        <v>128</v>
      </c>
      <c r="B157" s="84" t="s">
        <v>340</v>
      </c>
      <c r="C157" s="84" t="s">
        <v>52</v>
      </c>
      <c r="D157" s="85" t="s">
        <v>343</v>
      </c>
      <c r="E157" s="10" t="s">
        <v>58</v>
      </c>
      <c r="F157" s="10" t="s">
        <v>116</v>
      </c>
      <c r="G157" s="10">
        <v>1</v>
      </c>
      <c r="H157" s="96"/>
      <c r="I157" s="101" t="e">
        <f t="shared" ca="1" si="2"/>
        <v>#NAME?</v>
      </c>
      <c r="J157" s="76">
        <v>0.2</v>
      </c>
      <c r="K157" s="107"/>
      <c r="N157" s="102" t="s">
        <v>327</v>
      </c>
    </row>
    <row r="158" spans="1:14" ht="21" x14ac:dyDescent="0.15">
      <c r="A158" s="14">
        <v>129</v>
      </c>
      <c r="B158" s="84" t="s">
        <v>342</v>
      </c>
      <c r="C158" s="84" t="s">
        <v>52</v>
      </c>
      <c r="D158" s="85" t="s">
        <v>345</v>
      </c>
      <c r="E158" s="10" t="s">
        <v>58</v>
      </c>
      <c r="F158" s="10" t="s">
        <v>116</v>
      </c>
      <c r="G158" s="10">
        <v>1</v>
      </c>
      <c r="H158" s="96"/>
      <c r="I158" s="101" t="e">
        <f t="shared" ca="1" si="2"/>
        <v>#NAME?</v>
      </c>
      <c r="J158" s="76">
        <v>0.2</v>
      </c>
      <c r="K158" s="107"/>
      <c r="N158" s="102" t="s">
        <v>327</v>
      </c>
    </row>
    <row r="159" spans="1:14" ht="42" x14ac:dyDescent="0.15">
      <c r="A159" s="14">
        <v>130</v>
      </c>
      <c r="B159" s="84" t="s">
        <v>344</v>
      </c>
      <c r="C159" s="84" t="s">
        <v>52</v>
      </c>
      <c r="D159" s="85" t="s">
        <v>347</v>
      </c>
      <c r="E159" s="10" t="s">
        <v>58</v>
      </c>
      <c r="F159" s="10" t="s">
        <v>346</v>
      </c>
      <c r="G159" s="10">
        <v>1</v>
      </c>
      <c r="H159" s="96"/>
      <c r="I159" s="101" t="e">
        <f t="shared" ca="1" si="2"/>
        <v>#NAME?</v>
      </c>
      <c r="J159" s="76">
        <v>0.2</v>
      </c>
      <c r="K159" s="107"/>
      <c r="N159" s="102" t="s">
        <v>327</v>
      </c>
    </row>
    <row r="160" spans="1:14" ht="21" x14ac:dyDescent="0.15">
      <c r="A160" s="14">
        <v>131</v>
      </c>
      <c r="B160" s="84" t="s">
        <v>348</v>
      </c>
      <c r="C160" s="84" t="s">
        <v>52</v>
      </c>
      <c r="D160" s="85" t="s">
        <v>350</v>
      </c>
      <c r="E160" s="10" t="s">
        <v>58</v>
      </c>
      <c r="F160" s="10" t="s">
        <v>88</v>
      </c>
      <c r="G160" s="10">
        <v>1</v>
      </c>
      <c r="H160" s="96"/>
      <c r="I160" s="101" t="e">
        <f t="shared" ca="1" si="2"/>
        <v>#NAME?</v>
      </c>
      <c r="J160" s="76">
        <v>0.2</v>
      </c>
      <c r="K160" s="107"/>
      <c r="N160" s="102" t="s">
        <v>327</v>
      </c>
    </row>
    <row r="161" spans="1:14" ht="21" x14ac:dyDescent="0.15">
      <c r="A161" s="14">
        <v>132</v>
      </c>
      <c r="B161" s="84" t="s">
        <v>349</v>
      </c>
      <c r="C161" s="84" t="s">
        <v>52</v>
      </c>
      <c r="D161" s="85" t="s">
        <v>352</v>
      </c>
      <c r="E161" s="10" t="s">
        <v>58</v>
      </c>
      <c r="F161" s="10" t="s">
        <v>88</v>
      </c>
      <c r="G161" s="10">
        <v>1</v>
      </c>
      <c r="H161" s="96"/>
      <c r="I161" s="101" t="e">
        <f t="shared" ca="1" si="2"/>
        <v>#NAME?</v>
      </c>
      <c r="J161" s="76">
        <v>0.2</v>
      </c>
      <c r="K161" s="107"/>
      <c r="N161" s="102" t="s">
        <v>327</v>
      </c>
    </row>
    <row r="162" spans="1:14" ht="21" x14ac:dyDescent="0.15">
      <c r="A162" s="14">
        <v>133</v>
      </c>
      <c r="B162" s="84" t="s">
        <v>351</v>
      </c>
      <c r="C162" s="84" t="s">
        <v>52</v>
      </c>
      <c r="D162" s="85" t="s">
        <v>354</v>
      </c>
      <c r="E162" s="10" t="s">
        <v>58</v>
      </c>
      <c r="F162" s="10" t="s">
        <v>88</v>
      </c>
      <c r="G162" s="10">
        <v>1</v>
      </c>
      <c r="H162" s="96"/>
      <c r="I162" s="101" t="e">
        <f t="shared" ca="1" si="2"/>
        <v>#NAME?</v>
      </c>
      <c r="J162" s="76">
        <v>0.2</v>
      </c>
      <c r="K162" s="107"/>
      <c r="N162" s="102" t="s">
        <v>327</v>
      </c>
    </row>
    <row r="163" spans="1:14" ht="21" x14ac:dyDescent="0.15">
      <c r="A163" s="14">
        <v>134</v>
      </c>
      <c r="B163" s="84" t="s">
        <v>353</v>
      </c>
      <c r="C163" s="84" t="s">
        <v>52</v>
      </c>
      <c r="D163" s="85" t="s">
        <v>356</v>
      </c>
      <c r="E163" s="10" t="s">
        <v>58</v>
      </c>
      <c r="F163" s="10" t="s">
        <v>116</v>
      </c>
      <c r="G163" s="10">
        <v>1</v>
      </c>
      <c r="H163" s="96"/>
      <c r="I163" s="101" t="e">
        <f t="shared" ca="1" si="2"/>
        <v>#NAME?</v>
      </c>
      <c r="J163" s="76">
        <v>0.2</v>
      </c>
      <c r="K163" s="107"/>
      <c r="N163" s="102" t="s">
        <v>327</v>
      </c>
    </row>
    <row r="164" spans="1:14" ht="21" x14ac:dyDescent="0.15">
      <c r="A164" s="14">
        <v>135</v>
      </c>
      <c r="B164" s="84" t="s">
        <v>355</v>
      </c>
      <c r="C164" s="84" t="s">
        <v>52</v>
      </c>
      <c r="D164" s="85" t="s">
        <v>358</v>
      </c>
      <c r="E164" s="10" t="s">
        <v>58</v>
      </c>
      <c r="F164" s="10" t="s">
        <v>88</v>
      </c>
      <c r="G164" s="10">
        <v>1</v>
      </c>
      <c r="H164" s="96"/>
      <c r="I164" s="101" t="e">
        <f t="shared" ca="1" si="2"/>
        <v>#NAME?</v>
      </c>
      <c r="J164" s="76">
        <v>0.2</v>
      </c>
      <c r="K164" s="107"/>
      <c r="N164" s="102" t="s">
        <v>327</v>
      </c>
    </row>
    <row r="165" spans="1:14" ht="21" x14ac:dyDescent="0.15">
      <c r="A165" s="14">
        <v>136</v>
      </c>
      <c r="B165" s="84" t="s">
        <v>357</v>
      </c>
      <c r="C165" s="84" t="s">
        <v>52</v>
      </c>
      <c r="D165" s="85" t="s">
        <v>360</v>
      </c>
      <c r="E165" s="10" t="s">
        <v>58</v>
      </c>
      <c r="F165" s="10" t="s">
        <v>88</v>
      </c>
      <c r="G165" s="10">
        <v>1</v>
      </c>
      <c r="H165" s="96"/>
      <c r="I165" s="101" t="e">
        <f t="shared" ca="1" si="2"/>
        <v>#NAME?</v>
      </c>
      <c r="J165" s="76">
        <v>0.2</v>
      </c>
      <c r="K165" s="107"/>
      <c r="N165" s="102" t="s">
        <v>327</v>
      </c>
    </row>
    <row r="166" spans="1:14" ht="21" x14ac:dyDescent="0.15">
      <c r="A166" s="14">
        <v>137</v>
      </c>
      <c r="B166" s="84" t="s">
        <v>359</v>
      </c>
      <c r="C166" s="84" t="s">
        <v>52</v>
      </c>
      <c r="D166" s="85" t="s">
        <v>362</v>
      </c>
      <c r="E166" s="10" t="s">
        <v>58</v>
      </c>
      <c r="F166" s="10" t="s">
        <v>88</v>
      </c>
      <c r="G166" s="10">
        <v>1</v>
      </c>
      <c r="H166" s="96"/>
      <c r="I166" s="101" t="e">
        <f t="shared" ca="1" si="2"/>
        <v>#NAME?</v>
      </c>
      <c r="J166" s="76">
        <v>0.2</v>
      </c>
      <c r="K166" s="107"/>
      <c r="N166" s="102" t="s">
        <v>327</v>
      </c>
    </row>
    <row r="167" spans="1:14" ht="21" x14ac:dyDescent="0.15">
      <c r="A167" s="14">
        <v>138</v>
      </c>
      <c r="B167" s="84" t="s">
        <v>361</v>
      </c>
      <c r="C167" s="84" t="s">
        <v>52</v>
      </c>
      <c r="D167" s="85" t="s">
        <v>364</v>
      </c>
      <c r="E167" s="10" t="s">
        <v>58</v>
      </c>
      <c r="F167" s="10" t="s">
        <v>88</v>
      </c>
      <c r="G167" s="10">
        <v>1</v>
      </c>
      <c r="H167" s="96"/>
      <c r="I167" s="101" t="e">
        <f t="shared" ca="1" si="2"/>
        <v>#NAME?</v>
      </c>
      <c r="J167" s="76">
        <v>0.2</v>
      </c>
      <c r="K167" s="107"/>
      <c r="N167" s="102" t="s">
        <v>327</v>
      </c>
    </row>
    <row r="168" spans="1:14" ht="21" x14ac:dyDescent="0.15">
      <c r="A168" s="14">
        <v>139</v>
      </c>
      <c r="B168" s="84" t="s">
        <v>363</v>
      </c>
      <c r="C168" s="84" t="s">
        <v>52</v>
      </c>
      <c r="D168" s="85" t="s">
        <v>366</v>
      </c>
      <c r="E168" s="10" t="s">
        <v>58</v>
      </c>
      <c r="F168" s="10" t="s">
        <v>88</v>
      </c>
      <c r="G168" s="10">
        <v>1</v>
      </c>
      <c r="H168" s="96"/>
      <c r="I168" s="101" t="e">
        <f t="shared" ca="1" si="2"/>
        <v>#NAME?</v>
      </c>
      <c r="J168" s="76">
        <v>0.2</v>
      </c>
      <c r="K168" s="107"/>
      <c r="N168" s="102" t="s">
        <v>327</v>
      </c>
    </row>
    <row r="169" spans="1:14" ht="21" x14ac:dyDescent="0.15">
      <c r="A169" s="14">
        <v>140</v>
      </c>
      <c r="B169" s="84" t="s">
        <v>365</v>
      </c>
      <c r="C169" s="84" t="s">
        <v>52</v>
      </c>
      <c r="D169" s="85" t="s">
        <v>368</v>
      </c>
      <c r="E169" s="10" t="s">
        <v>58</v>
      </c>
      <c r="F169" s="10" t="s">
        <v>88</v>
      </c>
      <c r="G169" s="10">
        <v>1</v>
      </c>
      <c r="H169" s="96"/>
      <c r="I169" s="101" t="e">
        <f t="shared" ca="1" si="2"/>
        <v>#NAME?</v>
      </c>
      <c r="J169" s="76">
        <v>0.2</v>
      </c>
      <c r="K169" s="107"/>
      <c r="N169" s="102" t="s">
        <v>327</v>
      </c>
    </row>
    <row r="170" spans="1:14" ht="31.5" x14ac:dyDescent="0.15">
      <c r="A170" s="14">
        <v>141</v>
      </c>
      <c r="B170" s="84" t="s">
        <v>367</v>
      </c>
      <c r="C170" s="84" t="s">
        <v>52</v>
      </c>
      <c r="D170" s="85" t="s">
        <v>370</v>
      </c>
      <c r="E170" s="10" t="s">
        <v>58</v>
      </c>
      <c r="F170" s="10" t="s">
        <v>19</v>
      </c>
      <c r="G170" s="10">
        <v>1</v>
      </c>
      <c r="H170" s="96"/>
      <c r="I170" s="101" t="e">
        <f t="shared" ca="1" si="2"/>
        <v>#NAME?</v>
      </c>
      <c r="J170" s="76">
        <v>0.2</v>
      </c>
      <c r="K170" s="107"/>
      <c r="N170" s="102" t="s">
        <v>327</v>
      </c>
    </row>
    <row r="171" spans="1:14" ht="21" x14ac:dyDescent="0.15">
      <c r="A171" s="14">
        <v>142</v>
      </c>
      <c r="B171" s="84" t="s">
        <v>369</v>
      </c>
      <c r="C171" s="84" t="s">
        <v>52</v>
      </c>
      <c r="D171" s="85" t="s">
        <v>372</v>
      </c>
      <c r="E171" s="10" t="s">
        <v>58</v>
      </c>
      <c r="F171" s="10" t="s">
        <v>88</v>
      </c>
      <c r="G171" s="10">
        <v>1</v>
      </c>
      <c r="H171" s="96"/>
      <c r="I171" s="101" t="e">
        <f t="shared" ca="1" si="2"/>
        <v>#NAME?</v>
      </c>
      <c r="J171" s="76">
        <v>0.2</v>
      </c>
      <c r="K171" s="107"/>
      <c r="N171" s="102" t="s">
        <v>327</v>
      </c>
    </row>
    <row r="172" spans="1:14" ht="21" x14ac:dyDescent="0.15">
      <c r="A172" s="14">
        <v>143</v>
      </c>
      <c r="B172" s="84" t="s">
        <v>371</v>
      </c>
      <c r="C172" s="84" t="s">
        <v>52</v>
      </c>
      <c r="D172" s="85" t="s">
        <v>374</v>
      </c>
      <c r="E172" s="10" t="s">
        <v>58</v>
      </c>
      <c r="F172" s="10" t="s">
        <v>88</v>
      </c>
      <c r="G172" s="10">
        <v>1</v>
      </c>
      <c r="H172" s="96"/>
      <c r="I172" s="101" t="e">
        <f t="shared" ca="1" si="2"/>
        <v>#NAME?</v>
      </c>
      <c r="J172" s="76">
        <v>0.2</v>
      </c>
      <c r="K172" s="107"/>
      <c r="N172" s="102" t="s">
        <v>327</v>
      </c>
    </row>
    <row r="173" spans="1:14" ht="21" x14ac:dyDescent="0.15">
      <c r="A173" s="14">
        <v>144</v>
      </c>
      <c r="B173" s="84" t="s">
        <v>373</v>
      </c>
      <c r="C173" s="84" t="s">
        <v>52</v>
      </c>
      <c r="D173" s="85" t="s">
        <v>376</v>
      </c>
      <c r="E173" s="10" t="s">
        <v>58</v>
      </c>
      <c r="F173" s="10" t="s">
        <v>88</v>
      </c>
      <c r="G173" s="10">
        <v>1</v>
      </c>
      <c r="H173" s="96"/>
      <c r="I173" s="101" t="e">
        <f t="shared" ca="1" si="2"/>
        <v>#NAME?</v>
      </c>
      <c r="J173" s="76">
        <v>0.2</v>
      </c>
      <c r="K173" s="107"/>
      <c r="N173" s="102" t="s">
        <v>327</v>
      </c>
    </row>
    <row r="174" spans="1:14" ht="21" x14ac:dyDescent="0.15">
      <c r="A174" s="14">
        <v>145</v>
      </c>
      <c r="B174" s="84" t="s">
        <v>375</v>
      </c>
      <c r="C174" s="84" t="s">
        <v>52</v>
      </c>
      <c r="D174" s="85" t="s">
        <v>378</v>
      </c>
      <c r="E174" s="10" t="s">
        <v>58</v>
      </c>
      <c r="F174" s="10" t="s">
        <v>88</v>
      </c>
      <c r="G174" s="10">
        <v>1</v>
      </c>
      <c r="H174" s="96"/>
      <c r="I174" s="101" t="e">
        <f t="shared" ca="1" si="2"/>
        <v>#NAME?</v>
      </c>
      <c r="J174" s="76">
        <v>0.2</v>
      </c>
      <c r="K174" s="107"/>
      <c r="N174" s="102" t="s">
        <v>327</v>
      </c>
    </row>
    <row r="175" spans="1:14" ht="42" x14ac:dyDescent="0.15">
      <c r="A175" s="14">
        <v>146</v>
      </c>
      <c r="B175" s="84" t="s">
        <v>377</v>
      </c>
      <c r="C175" s="84" t="s">
        <v>52</v>
      </c>
      <c r="D175" s="85" t="s">
        <v>380</v>
      </c>
      <c r="E175" s="10" t="s">
        <v>58</v>
      </c>
      <c r="F175" s="10" t="s">
        <v>88</v>
      </c>
      <c r="G175" s="10">
        <v>1</v>
      </c>
      <c r="H175" s="96"/>
      <c r="I175" s="101" t="e">
        <f t="shared" ca="1" si="2"/>
        <v>#NAME?</v>
      </c>
      <c r="J175" s="76">
        <v>0.2</v>
      </c>
      <c r="K175" s="107"/>
      <c r="N175" s="102" t="s">
        <v>327</v>
      </c>
    </row>
    <row r="176" spans="1:14" ht="21" x14ac:dyDescent="0.15">
      <c r="A176" s="14">
        <v>147</v>
      </c>
      <c r="B176" s="84" t="s">
        <v>379</v>
      </c>
      <c r="C176" s="84" t="s">
        <v>52</v>
      </c>
      <c r="D176" s="85" t="s">
        <v>382</v>
      </c>
      <c r="E176" s="10" t="s">
        <v>58</v>
      </c>
      <c r="F176" s="10" t="s">
        <v>88</v>
      </c>
      <c r="G176" s="10">
        <v>1</v>
      </c>
      <c r="H176" s="96"/>
      <c r="I176" s="101" t="e">
        <f t="shared" ca="1" si="2"/>
        <v>#NAME?</v>
      </c>
      <c r="J176" s="76">
        <v>0.2</v>
      </c>
      <c r="K176" s="107"/>
      <c r="N176" s="102" t="s">
        <v>327</v>
      </c>
    </row>
    <row r="177" spans="1:14" x14ac:dyDescent="0.15">
      <c r="A177" s="14">
        <v>148</v>
      </c>
      <c r="B177" s="84" t="s">
        <v>381</v>
      </c>
      <c r="C177" s="84" t="s">
        <v>52</v>
      </c>
      <c r="D177" s="85" t="s">
        <v>384</v>
      </c>
      <c r="E177" s="10" t="s">
        <v>58</v>
      </c>
      <c r="F177" s="10" t="s">
        <v>383</v>
      </c>
      <c r="G177" s="10">
        <v>1</v>
      </c>
      <c r="H177" s="96"/>
      <c r="I177" s="101" t="e">
        <f t="shared" ca="1" si="2"/>
        <v>#NAME?</v>
      </c>
      <c r="J177" s="76">
        <v>0.2</v>
      </c>
      <c r="K177" s="107"/>
      <c r="N177" s="102" t="s">
        <v>327</v>
      </c>
    </row>
    <row r="178" spans="1:14" x14ac:dyDescent="0.15">
      <c r="A178" s="14">
        <v>149</v>
      </c>
      <c r="B178" s="84" t="s">
        <v>385</v>
      </c>
      <c r="C178" s="84" t="s">
        <v>52</v>
      </c>
      <c r="D178" s="85" t="s">
        <v>387</v>
      </c>
      <c r="E178" s="10" t="s">
        <v>58</v>
      </c>
      <c r="F178" s="10" t="s">
        <v>383</v>
      </c>
      <c r="G178" s="10">
        <v>1</v>
      </c>
      <c r="H178" s="96"/>
      <c r="I178" s="101" t="e">
        <f t="shared" ca="1" si="2"/>
        <v>#NAME?</v>
      </c>
      <c r="J178" s="76">
        <v>0.2</v>
      </c>
      <c r="K178" s="107"/>
      <c r="N178" s="102" t="s">
        <v>327</v>
      </c>
    </row>
    <row r="179" spans="1:14" x14ac:dyDescent="0.15">
      <c r="A179" s="14">
        <v>150</v>
      </c>
      <c r="B179" s="84" t="s">
        <v>386</v>
      </c>
      <c r="C179" s="84" t="s">
        <v>52</v>
      </c>
      <c r="D179" s="85" t="s">
        <v>389</v>
      </c>
      <c r="E179" s="10" t="s">
        <v>58</v>
      </c>
      <c r="F179" s="10" t="s">
        <v>88</v>
      </c>
      <c r="G179" s="10">
        <v>1</v>
      </c>
      <c r="H179" s="96"/>
      <c r="I179" s="101" t="e">
        <f t="shared" ca="1" si="2"/>
        <v>#NAME?</v>
      </c>
      <c r="J179" s="76">
        <v>0.2</v>
      </c>
      <c r="K179" s="107"/>
      <c r="N179" s="102" t="s">
        <v>327</v>
      </c>
    </row>
    <row r="180" spans="1:14" x14ac:dyDescent="0.15">
      <c r="A180" s="14">
        <v>151</v>
      </c>
      <c r="B180" s="84" t="s">
        <v>388</v>
      </c>
      <c r="C180" s="84" t="s">
        <v>52</v>
      </c>
      <c r="D180" s="85" t="s">
        <v>391</v>
      </c>
      <c r="E180" s="10" t="s">
        <v>58</v>
      </c>
      <c r="F180" s="10" t="s">
        <v>125</v>
      </c>
      <c r="G180" s="10">
        <v>1</v>
      </c>
      <c r="H180" s="96"/>
      <c r="I180" s="101" t="e">
        <f t="shared" ca="1" si="2"/>
        <v>#NAME?</v>
      </c>
      <c r="J180" s="76">
        <v>0.2</v>
      </c>
      <c r="K180" s="107"/>
      <c r="N180" s="102" t="s">
        <v>327</v>
      </c>
    </row>
    <row r="181" spans="1:14" s="91" customFormat="1" ht="12.75" x14ac:dyDescent="0.2">
      <c r="A181" s="108"/>
      <c r="B181" s="135" t="s">
        <v>52</v>
      </c>
      <c r="C181" s="135" t="s">
        <v>52</v>
      </c>
      <c r="D181" s="136" t="s">
        <v>390</v>
      </c>
      <c r="E181" s="108" t="s">
        <v>52</v>
      </c>
      <c r="F181" s="108"/>
      <c r="G181" s="108"/>
      <c r="H181" s="112"/>
      <c r="I181" s="113" t="e">
        <f t="shared" ca="1" si="2"/>
        <v>#NAME?</v>
      </c>
      <c r="J181" s="114"/>
      <c r="K181" s="115"/>
      <c r="L181" s="137"/>
      <c r="M181" s="138"/>
      <c r="N181" s="139"/>
    </row>
    <row r="182" spans="1:14" x14ac:dyDescent="0.15">
      <c r="A182" s="14">
        <v>152</v>
      </c>
      <c r="B182" s="84" t="s">
        <v>392</v>
      </c>
      <c r="C182" s="84" t="s">
        <v>52</v>
      </c>
      <c r="D182" s="85" t="s">
        <v>394</v>
      </c>
      <c r="E182" s="10" t="s">
        <v>58</v>
      </c>
      <c r="F182" s="10" t="s">
        <v>116</v>
      </c>
      <c r="G182" s="10">
        <v>1</v>
      </c>
      <c r="H182" s="96"/>
      <c r="I182" s="101" t="e">
        <f t="shared" ca="1" si="2"/>
        <v>#NAME?</v>
      </c>
      <c r="J182" s="76">
        <v>0.2</v>
      </c>
      <c r="K182" s="107"/>
      <c r="N182" s="102" t="s">
        <v>327</v>
      </c>
    </row>
    <row r="183" spans="1:14" ht="21" x14ac:dyDescent="0.15">
      <c r="A183" s="14">
        <v>153</v>
      </c>
      <c r="B183" s="84" t="s">
        <v>393</v>
      </c>
      <c r="C183" s="84" t="s">
        <v>52</v>
      </c>
      <c r="D183" s="85" t="s">
        <v>396</v>
      </c>
      <c r="E183" s="10" t="s">
        <v>58</v>
      </c>
      <c r="F183" s="10" t="s">
        <v>116</v>
      </c>
      <c r="G183" s="10">
        <v>1</v>
      </c>
      <c r="H183" s="96"/>
      <c r="I183" s="101" t="e">
        <f t="shared" ca="1" si="2"/>
        <v>#NAME?</v>
      </c>
      <c r="J183" s="76">
        <v>0.2</v>
      </c>
      <c r="K183" s="107"/>
      <c r="N183" s="102" t="s">
        <v>327</v>
      </c>
    </row>
    <row r="184" spans="1:14" ht="21" x14ac:dyDescent="0.15">
      <c r="A184" s="14">
        <v>154</v>
      </c>
      <c r="B184" s="84" t="s">
        <v>395</v>
      </c>
      <c r="C184" s="84" t="s">
        <v>52</v>
      </c>
      <c r="D184" s="85" t="s">
        <v>398</v>
      </c>
      <c r="E184" s="10" t="s">
        <v>58</v>
      </c>
      <c r="F184" s="10" t="s">
        <v>116</v>
      </c>
      <c r="G184" s="10">
        <v>1</v>
      </c>
      <c r="H184" s="96"/>
      <c r="I184" s="101" t="e">
        <f t="shared" ca="1" si="2"/>
        <v>#NAME?</v>
      </c>
      <c r="J184" s="76">
        <v>0.2</v>
      </c>
      <c r="K184" s="107"/>
      <c r="N184" s="102" t="s">
        <v>327</v>
      </c>
    </row>
    <row r="185" spans="1:14" ht="21" x14ac:dyDescent="0.15">
      <c r="A185" s="14">
        <v>155</v>
      </c>
      <c r="B185" s="84" t="s">
        <v>397</v>
      </c>
      <c r="C185" s="84" t="s">
        <v>52</v>
      </c>
      <c r="D185" s="85" t="s">
        <v>400</v>
      </c>
      <c r="E185" s="10" t="s">
        <v>58</v>
      </c>
      <c r="F185" s="10" t="s">
        <v>19</v>
      </c>
      <c r="G185" s="10">
        <v>1</v>
      </c>
      <c r="H185" s="96"/>
      <c r="I185" s="101" t="e">
        <f t="shared" ca="1" si="2"/>
        <v>#NAME?</v>
      </c>
      <c r="J185" s="76">
        <v>0.2</v>
      </c>
      <c r="K185" s="107"/>
      <c r="N185" s="102" t="s">
        <v>327</v>
      </c>
    </row>
    <row r="186" spans="1:14" ht="21" x14ac:dyDescent="0.15">
      <c r="A186" s="14">
        <v>156</v>
      </c>
      <c r="B186" s="84" t="s">
        <v>399</v>
      </c>
      <c r="C186" s="84" t="s">
        <v>52</v>
      </c>
      <c r="D186" s="85" t="s">
        <v>402</v>
      </c>
      <c r="E186" s="10" t="s">
        <v>58</v>
      </c>
      <c r="F186" s="10" t="s">
        <v>116</v>
      </c>
      <c r="G186" s="10">
        <v>1</v>
      </c>
      <c r="H186" s="96"/>
      <c r="I186" s="101" t="e">
        <f t="shared" ca="1" si="2"/>
        <v>#NAME?</v>
      </c>
      <c r="J186" s="76">
        <v>0.2</v>
      </c>
      <c r="K186" s="107"/>
      <c r="N186" s="102" t="s">
        <v>327</v>
      </c>
    </row>
    <row r="187" spans="1:14" s="91" customFormat="1" ht="12.75" x14ac:dyDescent="0.2">
      <c r="A187" s="108"/>
      <c r="B187" s="135" t="s">
        <v>52</v>
      </c>
      <c r="C187" s="135" t="s">
        <v>52</v>
      </c>
      <c r="D187" s="136" t="s">
        <v>401</v>
      </c>
      <c r="E187" s="108" t="s">
        <v>52</v>
      </c>
      <c r="F187" s="108"/>
      <c r="G187" s="108"/>
      <c r="H187" s="112"/>
      <c r="I187" s="113" t="e">
        <f t="shared" ca="1" si="2"/>
        <v>#NAME?</v>
      </c>
      <c r="J187" s="114"/>
      <c r="K187" s="115"/>
      <c r="L187" s="137"/>
      <c r="M187" s="138"/>
      <c r="N187" s="139"/>
    </row>
    <row r="188" spans="1:14" ht="21" x14ac:dyDescent="0.15">
      <c r="A188" s="14">
        <v>157</v>
      </c>
      <c r="B188" s="84" t="s">
        <v>403</v>
      </c>
      <c r="C188" s="84" t="s">
        <v>52</v>
      </c>
      <c r="D188" s="85" t="s">
        <v>405</v>
      </c>
      <c r="E188" s="10" t="s">
        <v>58</v>
      </c>
      <c r="F188" s="10" t="s">
        <v>88</v>
      </c>
      <c r="G188" s="10">
        <v>1</v>
      </c>
      <c r="H188" s="96"/>
      <c r="I188" s="101" t="e">
        <f t="shared" ca="1" si="2"/>
        <v>#NAME?</v>
      </c>
      <c r="J188" s="76">
        <v>0.2</v>
      </c>
      <c r="K188" s="107"/>
      <c r="N188" s="102" t="s">
        <v>327</v>
      </c>
    </row>
    <row r="189" spans="1:14" x14ac:dyDescent="0.15">
      <c r="A189" s="14">
        <v>158</v>
      </c>
      <c r="B189" s="84" t="s">
        <v>404</v>
      </c>
      <c r="C189" s="84" t="s">
        <v>52</v>
      </c>
      <c r="D189" s="85" t="s">
        <v>407</v>
      </c>
      <c r="E189" s="10" t="s">
        <v>58</v>
      </c>
      <c r="F189" s="10" t="s">
        <v>88</v>
      </c>
      <c r="G189" s="10">
        <v>1</v>
      </c>
      <c r="H189" s="96"/>
      <c r="I189" s="101" t="e">
        <f t="shared" ca="1" si="2"/>
        <v>#NAME?</v>
      </c>
      <c r="J189" s="76">
        <v>0.2</v>
      </c>
      <c r="K189" s="107"/>
      <c r="N189" s="102" t="s">
        <v>327</v>
      </c>
    </row>
    <row r="190" spans="1:14" x14ac:dyDescent="0.15">
      <c r="A190" s="14">
        <v>159</v>
      </c>
      <c r="B190" s="84" t="s">
        <v>406</v>
      </c>
      <c r="C190" s="84" t="s">
        <v>52</v>
      </c>
      <c r="D190" s="85" t="s">
        <v>409</v>
      </c>
      <c r="E190" s="10" t="s">
        <v>58</v>
      </c>
      <c r="F190" s="10" t="s">
        <v>88</v>
      </c>
      <c r="G190" s="10">
        <v>1</v>
      </c>
      <c r="H190" s="96"/>
      <c r="I190" s="101" t="e">
        <f t="shared" ca="1" si="2"/>
        <v>#NAME?</v>
      </c>
      <c r="J190" s="76">
        <v>0.2</v>
      </c>
      <c r="K190" s="107"/>
      <c r="N190" s="102" t="s">
        <v>327</v>
      </c>
    </row>
    <row r="191" spans="1:14" ht="21" x14ac:dyDescent="0.15">
      <c r="A191" s="14">
        <v>160</v>
      </c>
      <c r="B191" s="84" t="s">
        <v>408</v>
      </c>
      <c r="C191" s="84" t="s">
        <v>52</v>
      </c>
      <c r="D191" s="85" t="s">
        <v>411</v>
      </c>
      <c r="E191" s="10" t="s">
        <v>58</v>
      </c>
      <c r="F191" s="10" t="s">
        <v>88</v>
      </c>
      <c r="G191" s="10">
        <v>1</v>
      </c>
      <c r="H191" s="96"/>
      <c r="I191" s="101" t="e">
        <f t="shared" ca="1" si="2"/>
        <v>#NAME?</v>
      </c>
      <c r="J191" s="76">
        <v>0.2</v>
      </c>
      <c r="K191" s="107"/>
      <c r="N191" s="102" t="s">
        <v>327</v>
      </c>
    </row>
    <row r="192" spans="1:14" x14ac:dyDescent="0.15">
      <c r="A192" s="14">
        <v>161</v>
      </c>
      <c r="B192" s="84" t="s">
        <v>410</v>
      </c>
      <c r="C192" s="84" t="s">
        <v>52</v>
      </c>
      <c r="D192" s="85" t="s">
        <v>413</v>
      </c>
      <c r="E192" s="10" t="s">
        <v>58</v>
      </c>
      <c r="F192" s="10" t="s">
        <v>88</v>
      </c>
      <c r="G192" s="10">
        <v>1</v>
      </c>
      <c r="H192" s="96"/>
      <c r="I192" s="101" t="e">
        <f t="shared" ca="1" si="2"/>
        <v>#NAME?</v>
      </c>
      <c r="J192" s="76">
        <v>0.2</v>
      </c>
      <c r="K192" s="107"/>
      <c r="N192" s="102" t="s">
        <v>327</v>
      </c>
    </row>
    <row r="193" spans="1:14" s="91" customFormat="1" ht="12.75" x14ac:dyDescent="0.2">
      <c r="A193" s="108"/>
      <c r="B193" s="135" t="s">
        <v>52</v>
      </c>
      <c r="C193" s="135" t="s">
        <v>52</v>
      </c>
      <c r="D193" s="136" t="s">
        <v>412</v>
      </c>
      <c r="E193" s="108" t="s">
        <v>52</v>
      </c>
      <c r="F193" s="108"/>
      <c r="G193" s="108"/>
      <c r="H193" s="112"/>
      <c r="I193" s="113" t="e">
        <f t="shared" ca="1" si="2"/>
        <v>#NAME?</v>
      </c>
      <c r="J193" s="114"/>
      <c r="K193" s="115"/>
      <c r="L193" s="137"/>
      <c r="M193" s="138"/>
      <c r="N193" s="139"/>
    </row>
    <row r="194" spans="1:14" ht="21" x14ac:dyDescent="0.15">
      <c r="A194" s="14">
        <v>162</v>
      </c>
      <c r="B194" s="84" t="s">
        <v>414</v>
      </c>
      <c r="C194" s="84" t="s">
        <v>52</v>
      </c>
      <c r="D194" s="85" t="s">
        <v>416</v>
      </c>
      <c r="E194" s="10" t="s">
        <v>58</v>
      </c>
      <c r="F194" s="10" t="s">
        <v>116</v>
      </c>
      <c r="G194" s="10">
        <v>1</v>
      </c>
      <c r="H194" s="96"/>
      <c r="I194" s="101" t="e">
        <f t="shared" ca="1" si="2"/>
        <v>#NAME?</v>
      </c>
      <c r="J194" s="76">
        <v>0.2</v>
      </c>
      <c r="K194" s="107"/>
      <c r="N194" s="102" t="s">
        <v>327</v>
      </c>
    </row>
    <row r="195" spans="1:14" ht="21" x14ac:dyDescent="0.15">
      <c r="A195" s="14">
        <v>163</v>
      </c>
      <c r="B195" s="84" t="s">
        <v>415</v>
      </c>
      <c r="C195" s="84" t="s">
        <v>52</v>
      </c>
      <c r="D195" s="85" t="s">
        <v>418</v>
      </c>
      <c r="E195" s="10" t="s">
        <v>58</v>
      </c>
      <c r="F195" s="10" t="s">
        <v>116</v>
      </c>
      <c r="G195" s="10">
        <v>1</v>
      </c>
      <c r="H195" s="96"/>
      <c r="I195" s="101" t="e">
        <f t="shared" ca="1" si="2"/>
        <v>#NAME?</v>
      </c>
      <c r="J195" s="76">
        <v>0.2</v>
      </c>
      <c r="K195" s="107"/>
      <c r="N195" s="102" t="s">
        <v>327</v>
      </c>
    </row>
    <row r="196" spans="1:14" ht="21" x14ac:dyDescent="0.15">
      <c r="A196" s="14">
        <v>164</v>
      </c>
      <c r="B196" s="84" t="s">
        <v>417</v>
      </c>
      <c r="C196" s="84" t="s">
        <v>52</v>
      </c>
      <c r="D196" s="85" t="s">
        <v>420</v>
      </c>
      <c r="E196" s="10" t="s">
        <v>58</v>
      </c>
      <c r="F196" s="10" t="s">
        <v>19</v>
      </c>
      <c r="G196" s="10">
        <v>1</v>
      </c>
      <c r="H196" s="96"/>
      <c r="I196" s="101" t="e">
        <f t="shared" ca="1" si="2"/>
        <v>#NAME?</v>
      </c>
      <c r="J196" s="76">
        <v>0.2</v>
      </c>
      <c r="K196" s="107"/>
      <c r="N196" s="102" t="s">
        <v>327</v>
      </c>
    </row>
    <row r="197" spans="1:14" ht="21" x14ac:dyDescent="0.15">
      <c r="A197" s="14">
        <v>165</v>
      </c>
      <c r="B197" s="84" t="s">
        <v>419</v>
      </c>
      <c r="C197" s="84" t="s">
        <v>52</v>
      </c>
      <c r="D197" s="85" t="s">
        <v>422</v>
      </c>
      <c r="E197" s="10" t="s">
        <v>58</v>
      </c>
      <c r="F197" s="10" t="s">
        <v>19</v>
      </c>
      <c r="G197" s="10">
        <v>1</v>
      </c>
      <c r="H197" s="96"/>
      <c r="I197" s="101" t="e">
        <f t="shared" ref="I197:I260" ca="1" si="3">EUROToLetters(H197)</f>
        <v>#NAME?</v>
      </c>
      <c r="J197" s="76">
        <v>0.2</v>
      </c>
      <c r="K197" s="107"/>
      <c r="N197" s="102" t="s">
        <v>327</v>
      </c>
    </row>
    <row r="198" spans="1:14" ht="31.5" x14ac:dyDescent="0.15">
      <c r="A198" s="14">
        <v>166</v>
      </c>
      <c r="B198" s="84" t="s">
        <v>421</v>
      </c>
      <c r="C198" s="84" t="s">
        <v>52</v>
      </c>
      <c r="D198" s="85" t="s">
        <v>424</v>
      </c>
      <c r="E198" s="10" t="s">
        <v>58</v>
      </c>
      <c r="F198" s="10" t="s">
        <v>19</v>
      </c>
      <c r="G198" s="10">
        <v>1</v>
      </c>
      <c r="H198" s="96"/>
      <c r="I198" s="101" t="e">
        <f t="shared" ca="1" si="3"/>
        <v>#NAME?</v>
      </c>
      <c r="J198" s="76">
        <v>0.2</v>
      </c>
      <c r="K198" s="107"/>
      <c r="N198" s="102" t="s">
        <v>327</v>
      </c>
    </row>
    <row r="199" spans="1:14" s="91" customFormat="1" ht="15" x14ac:dyDescent="0.25">
      <c r="A199" s="119"/>
      <c r="B199" s="130" t="s">
        <v>52</v>
      </c>
      <c r="C199" s="130" t="s">
        <v>52</v>
      </c>
      <c r="D199" s="131" t="s">
        <v>423</v>
      </c>
      <c r="E199" s="119" t="s">
        <v>52</v>
      </c>
      <c r="F199" s="119"/>
      <c r="G199" s="119"/>
      <c r="H199" s="123"/>
      <c r="I199" s="124" t="e">
        <f t="shared" ca="1" si="3"/>
        <v>#NAME?</v>
      </c>
      <c r="J199" s="125"/>
      <c r="K199" s="126"/>
      <c r="L199" s="132"/>
      <c r="M199" s="133"/>
      <c r="N199" s="134"/>
    </row>
    <row r="200" spans="1:14" s="91" customFormat="1" ht="21.75" x14ac:dyDescent="0.2">
      <c r="A200" s="89"/>
      <c r="B200" s="86" t="s">
        <v>52</v>
      </c>
      <c r="C200" s="86" t="s">
        <v>52</v>
      </c>
      <c r="D200" s="87" t="s">
        <v>425</v>
      </c>
      <c r="E200" s="88" t="s">
        <v>52</v>
      </c>
      <c r="F200" s="88"/>
      <c r="G200" s="88"/>
      <c r="H200" s="95"/>
      <c r="I200" s="100" t="e">
        <f t="shared" ca="1" si="3"/>
        <v>#NAME?</v>
      </c>
      <c r="J200" s="90"/>
      <c r="K200" s="106"/>
      <c r="L200" s="2"/>
      <c r="N200" s="105"/>
    </row>
    <row r="201" spans="1:14" s="91" customFormat="1" ht="12.75" x14ac:dyDescent="0.2">
      <c r="A201" s="108"/>
      <c r="B201" s="135" t="s">
        <v>52</v>
      </c>
      <c r="C201" s="135" t="s">
        <v>52</v>
      </c>
      <c r="D201" s="136" t="s">
        <v>426</v>
      </c>
      <c r="E201" s="108" t="s">
        <v>52</v>
      </c>
      <c r="F201" s="108"/>
      <c r="G201" s="108"/>
      <c r="H201" s="112"/>
      <c r="I201" s="113" t="e">
        <f t="shared" ca="1" si="3"/>
        <v>#NAME?</v>
      </c>
      <c r="J201" s="114"/>
      <c r="K201" s="115"/>
      <c r="L201" s="137"/>
      <c r="M201" s="138"/>
      <c r="N201" s="139"/>
    </row>
    <row r="202" spans="1:14" ht="21" x14ac:dyDescent="0.15">
      <c r="A202" s="14">
        <v>167</v>
      </c>
      <c r="B202" s="84" t="s">
        <v>427</v>
      </c>
      <c r="C202" s="84" t="s">
        <v>52</v>
      </c>
      <c r="D202" s="85" t="s">
        <v>429</v>
      </c>
      <c r="E202" s="10" t="s">
        <v>58</v>
      </c>
      <c r="F202" s="10" t="s">
        <v>60</v>
      </c>
      <c r="G202" s="10">
        <v>1</v>
      </c>
      <c r="H202" s="96"/>
      <c r="I202" s="101" t="e">
        <f t="shared" ca="1" si="3"/>
        <v>#NAME?</v>
      </c>
      <c r="J202" s="76">
        <v>0.2</v>
      </c>
      <c r="K202" s="107"/>
      <c r="N202" s="102" t="s">
        <v>61</v>
      </c>
    </row>
    <row r="203" spans="1:14" ht="21" x14ac:dyDescent="0.15">
      <c r="A203" s="14">
        <v>168</v>
      </c>
      <c r="B203" s="84" t="s">
        <v>428</v>
      </c>
      <c r="C203" s="84" t="s">
        <v>52</v>
      </c>
      <c r="D203" s="85" t="s">
        <v>431</v>
      </c>
      <c r="E203" s="10" t="s">
        <v>58</v>
      </c>
      <c r="F203" s="10" t="s">
        <v>60</v>
      </c>
      <c r="G203" s="10">
        <v>1</v>
      </c>
      <c r="H203" s="96"/>
      <c r="I203" s="101" t="e">
        <f t="shared" ca="1" si="3"/>
        <v>#NAME?</v>
      </c>
      <c r="J203" s="76">
        <v>0.2</v>
      </c>
      <c r="K203" s="107"/>
      <c r="N203" s="102" t="s">
        <v>61</v>
      </c>
    </row>
    <row r="204" spans="1:14" ht="21" x14ac:dyDescent="0.15">
      <c r="A204" s="14">
        <v>169</v>
      </c>
      <c r="B204" s="84" t="s">
        <v>430</v>
      </c>
      <c r="C204" s="84" t="s">
        <v>52</v>
      </c>
      <c r="D204" s="85" t="s">
        <v>433</v>
      </c>
      <c r="E204" s="10" t="s">
        <v>58</v>
      </c>
      <c r="F204" s="10" t="s">
        <v>60</v>
      </c>
      <c r="G204" s="10">
        <v>1</v>
      </c>
      <c r="H204" s="96"/>
      <c r="I204" s="101" t="e">
        <f t="shared" ca="1" si="3"/>
        <v>#NAME?</v>
      </c>
      <c r="J204" s="76">
        <v>0.2</v>
      </c>
      <c r="K204" s="107"/>
      <c r="N204" s="102" t="s">
        <v>61</v>
      </c>
    </row>
    <row r="205" spans="1:14" x14ac:dyDescent="0.15">
      <c r="A205" s="14">
        <v>170</v>
      </c>
      <c r="B205" s="84" t="s">
        <v>432</v>
      </c>
      <c r="C205" s="84" t="s">
        <v>52</v>
      </c>
      <c r="D205" s="85" t="s">
        <v>435</v>
      </c>
      <c r="E205" s="10" t="s">
        <v>58</v>
      </c>
      <c r="F205" s="10" t="s">
        <v>60</v>
      </c>
      <c r="G205" s="10">
        <v>1</v>
      </c>
      <c r="H205" s="96"/>
      <c r="I205" s="101" t="e">
        <f t="shared" ca="1" si="3"/>
        <v>#NAME?</v>
      </c>
      <c r="J205" s="76">
        <v>0.2</v>
      </c>
      <c r="K205" s="107"/>
      <c r="N205" s="102" t="s">
        <v>61</v>
      </c>
    </row>
    <row r="206" spans="1:14" x14ac:dyDescent="0.15">
      <c r="A206" s="14">
        <v>171</v>
      </c>
      <c r="B206" s="84" t="s">
        <v>434</v>
      </c>
      <c r="C206" s="84" t="s">
        <v>52</v>
      </c>
      <c r="D206" s="85" t="s">
        <v>437</v>
      </c>
      <c r="E206" s="10" t="s">
        <v>58</v>
      </c>
      <c r="F206" s="10" t="s">
        <v>60</v>
      </c>
      <c r="G206" s="10">
        <v>1</v>
      </c>
      <c r="H206" s="96"/>
      <c r="I206" s="101" t="e">
        <f t="shared" ca="1" si="3"/>
        <v>#NAME?</v>
      </c>
      <c r="J206" s="76">
        <v>0.2</v>
      </c>
      <c r="K206" s="107"/>
      <c r="N206" s="102" t="s">
        <v>61</v>
      </c>
    </row>
    <row r="207" spans="1:14" ht="31.5" x14ac:dyDescent="0.15">
      <c r="A207" s="14">
        <v>172</v>
      </c>
      <c r="B207" s="84" t="s">
        <v>436</v>
      </c>
      <c r="C207" s="84" t="s">
        <v>52</v>
      </c>
      <c r="D207" s="85" t="s">
        <v>439</v>
      </c>
      <c r="E207" s="10" t="s">
        <v>58</v>
      </c>
      <c r="F207" s="10" t="s">
        <v>60</v>
      </c>
      <c r="G207" s="10">
        <v>1</v>
      </c>
      <c r="H207" s="96"/>
      <c r="I207" s="101" t="e">
        <f t="shared" ca="1" si="3"/>
        <v>#NAME?</v>
      </c>
      <c r="J207" s="76">
        <v>0.2</v>
      </c>
      <c r="K207" s="107"/>
      <c r="N207" s="102" t="s">
        <v>61</v>
      </c>
    </row>
    <row r="208" spans="1:14" ht="21" x14ac:dyDescent="0.15">
      <c r="A208" s="14">
        <v>173</v>
      </c>
      <c r="B208" s="84" t="s">
        <v>438</v>
      </c>
      <c r="C208" s="84" t="s">
        <v>52</v>
      </c>
      <c r="D208" s="85" t="s">
        <v>441</v>
      </c>
      <c r="E208" s="10" t="s">
        <v>58</v>
      </c>
      <c r="F208" s="10" t="s">
        <v>60</v>
      </c>
      <c r="G208" s="10">
        <v>1</v>
      </c>
      <c r="H208" s="96"/>
      <c r="I208" s="101" t="e">
        <f t="shared" ca="1" si="3"/>
        <v>#NAME?</v>
      </c>
      <c r="J208" s="76">
        <v>0.2</v>
      </c>
      <c r="K208" s="107"/>
      <c r="N208" s="102" t="s">
        <v>61</v>
      </c>
    </row>
    <row r="209" spans="1:14" s="91" customFormat="1" ht="12.75" x14ac:dyDescent="0.2">
      <c r="A209" s="108"/>
      <c r="B209" s="135" t="s">
        <v>52</v>
      </c>
      <c r="C209" s="135" t="s">
        <v>52</v>
      </c>
      <c r="D209" s="136" t="s">
        <v>440</v>
      </c>
      <c r="E209" s="108" t="s">
        <v>52</v>
      </c>
      <c r="F209" s="108"/>
      <c r="G209" s="108"/>
      <c r="H209" s="112"/>
      <c r="I209" s="113" t="e">
        <f t="shared" ca="1" si="3"/>
        <v>#NAME?</v>
      </c>
      <c r="J209" s="114"/>
      <c r="K209" s="115"/>
      <c r="L209" s="137"/>
      <c r="M209" s="138"/>
      <c r="N209" s="139"/>
    </row>
    <row r="210" spans="1:14" ht="21" x14ac:dyDescent="0.15">
      <c r="A210" s="14">
        <v>174</v>
      </c>
      <c r="B210" s="84" t="s">
        <v>442</v>
      </c>
      <c r="C210" s="84" t="s">
        <v>52</v>
      </c>
      <c r="D210" s="85" t="s">
        <v>444</v>
      </c>
      <c r="E210" s="10" t="s">
        <v>58</v>
      </c>
      <c r="F210" s="10" t="s">
        <v>60</v>
      </c>
      <c r="G210" s="10">
        <v>1</v>
      </c>
      <c r="H210" s="96"/>
      <c r="I210" s="101" t="e">
        <f t="shared" ca="1" si="3"/>
        <v>#NAME?</v>
      </c>
      <c r="J210" s="76">
        <v>0.2</v>
      </c>
      <c r="K210" s="107"/>
      <c r="N210" s="102" t="s">
        <v>61</v>
      </c>
    </row>
    <row r="211" spans="1:14" ht="31.5" x14ac:dyDescent="0.15">
      <c r="A211" s="14">
        <v>175</v>
      </c>
      <c r="B211" s="84" t="s">
        <v>443</v>
      </c>
      <c r="C211" s="84" t="s">
        <v>52</v>
      </c>
      <c r="D211" s="85" t="s">
        <v>446</v>
      </c>
      <c r="E211" s="10" t="s">
        <v>58</v>
      </c>
      <c r="F211" s="10" t="s">
        <v>60</v>
      </c>
      <c r="G211" s="10">
        <v>1</v>
      </c>
      <c r="H211" s="96"/>
      <c r="I211" s="101" t="e">
        <f t="shared" ca="1" si="3"/>
        <v>#NAME?</v>
      </c>
      <c r="J211" s="76">
        <v>0.2</v>
      </c>
      <c r="K211" s="107"/>
      <c r="N211" s="102" t="s">
        <v>61</v>
      </c>
    </row>
    <row r="212" spans="1:14" ht="21" x14ac:dyDescent="0.15">
      <c r="A212" s="14">
        <v>176</v>
      </c>
      <c r="B212" s="84" t="s">
        <v>445</v>
      </c>
      <c r="C212" s="84" t="s">
        <v>52</v>
      </c>
      <c r="D212" s="85" t="s">
        <v>448</v>
      </c>
      <c r="E212" s="10" t="s">
        <v>58</v>
      </c>
      <c r="F212" s="10" t="s">
        <v>60</v>
      </c>
      <c r="G212" s="10">
        <v>1</v>
      </c>
      <c r="H212" s="96"/>
      <c r="I212" s="101" t="e">
        <f t="shared" ca="1" si="3"/>
        <v>#NAME?</v>
      </c>
      <c r="J212" s="76">
        <v>0.2</v>
      </c>
      <c r="K212" s="107"/>
      <c r="N212" s="102" t="s">
        <v>61</v>
      </c>
    </row>
    <row r="213" spans="1:14" ht="21" x14ac:dyDescent="0.15">
      <c r="A213" s="14">
        <v>177</v>
      </c>
      <c r="B213" s="84" t="s">
        <v>447</v>
      </c>
      <c r="C213" s="84" t="s">
        <v>52</v>
      </c>
      <c r="D213" s="85" t="s">
        <v>450</v>
      </c>
      <c r="E213" s="10" t="s">
        <v>58</v>
      </c>
      <c r="F213" s="10" t="s">
        <v>60</v>
      </c>
      <c r="G213" s="10">
        <v>1</v>
      </c>
      <c r="H213" s="96"/>
      <c r="I213" s="101" t="e">
        <f t="shared" ca="1" si="3"/>
        <v>#NAME?</v>
      </c>
      <c r="J213" s="76">
        <v>0.2</v>
      </c>
      <c r="K213" s="107"/>
      <c r="N213" s="102" t="s">
        <v>61</v>
      </c>
    </row>
    <row r="214" spans="1:14" ht="21" x14ac:dyDescent="0.15">
      <c r="A214" s="14">
        <v>178</v>
      </c>
      <c r="B214" s="84" t="s">
        <v>449</v>
      </c>
      <c r="C214" s="84" t="s">
        <v>52</v>
      </c>
      <c r="D214" s="85" t="s">
        <v>452</v>
      </c>
      <c r="E214" s="10" t="s">
        <v>58</v>
      </c>
      <c r="F214" s="10" t="s">
        <v>60</v>
      </c>
      <c r="G214" s="10">
        <v>1</v>
      </c>
      <c r="H214" s="96"/>
      <c r="I214" s="101" t="e">
        <f t="shared" ca="1" si="3"/>
        <v>#NAME?</v>
      </c>
      <c r="J214" s="76">
        <v>0.2</v>
      </c>
      <c r="K214" s="107"/>
      <c r="N214" s="102" t="s">
        <v>61</v>
      </c>
    </row>
    <row r="215" spans="1:14" ht="21" x14ac:dyDescent="0.15">
      <c r="A215" s="14">
        <v>179</v>
      </c>
      <c r="B215" s="84" t="s">
        <v>451</v>
      </c>
      <c r="C215" s="84" t="s">
        <v>52</v>
      </c>
      <c r="D215" s="85" t="s">
        <v>454</v>
      </c>
      <c r="E215" s="10" t="s">
        <v>58</v>
      </c>
      <c r="F215" s="10" t="s">
        <v>60</v>
      </c>
      <c r="G215" s="10">
        <v>1</v>
      </c>
      <c r="H215" s="96"/>
      <c r="I215" s="101" t="e">
        <f t="shared" ca="1" si="3"/>
        <v>#NAME?</v>
      </c>
      <c r="J215" s="76">
        <v>0.2</v>
      </c>
      <c r="K215" s="107"/>
      <c r="N215" s="102" t="s">
        <v>61</v>
      </c>
    </row>
    <row r="216" spans="1:14" ht="21" x14ac:dyDescent="0.15">
      <c r="A216" s="14">
        <v>180</v>
      </c>
      <c r="B216" s="84" t="s">
        <v>453</v>
      </c>
      <c r="C216" s="84" t="s">
        <v>52</v>
      </c>
      <c r="D216" s="85" t="s">
        <v>456</v>
      </c>
      <c r="E216" s="10" t="s">
        <v>58</v>
      </c>
      <c r="F216" s="10" t="s">
        <v>60</v>
      </c>
      <c r="G216" s="10">
        <v>1</v>
      </c>
      <c r="H216" s="96"/>
      <c r="I216" s="101" t="e">
        <f t="shared" ca="1" si="3"/>
        <v>#NAME?</v>
      </c>
      <c r="J216" s="76">
        <v>0.2</v>
      </c>
      <c r="K216" s="107"/>
      <c r="N216" s="102" t="s">
        <v>61</v>
      </c>
    </row>
    <row r="217" spans="1:14" s="91" customFormat="1" ht="12.75" x14ac:dyDescent="0.2">
      <c r="A217" s="108"/>
      <c r="B217" s="135" t="s">
        <v>52</v>
      </c>
      <c r="C217" s="135" t="s">
        <v>52</v>
      </c>
      <c r="D217" s="136" t="s">
        <v>455</v>
      </c>
      <c r="E217" s="108" t="s">
        <v>52</v>
      </c>
      <c r="F217" s="108"/>
      <c r="G217" s="108"/>
      <c r="H217" s="112"/>
      <c r="I217" s="113" t="e">
        <f t="shared" ca="1" si="3"/>
        <v>#NAME?</v>
      </c>
      <c r="J217" s="114"/>
      <c r="K217" s="115"/>
      <c r="L217" s="137"/>
      <c r="M217" s="138"/>
      <c r="N217" s="139"/>
    </row>
    <row r="218" spans="1:14" ht="21" x14ac:dyDescent="0.15">
      <c r="A218" s="14">
        <v>181</v>
      </c>
      <c r="B218" s="84" t="s">
        <v>457</v>
      </c>
      <c r="C218" s="84" t="s">
        <v>52</v>
      </c>
      <c r="D218" s="85" t="s">
        <v>459</v>
      </c>
      <c r="E218" s="10" t="s">
        <v>58</v>
      </c>
      <c r="F218" s="10" t="s">
        <v>19</v>
      </c>
      <c r="G218" s="10">
        <v>1</v>
      </c>
      <c r="H218" s="96"/>
      <c r="I218" s="101" t="e">
        <f t="shared" ca="1" si="3"/>
        <v>#NAME?</v>
      </c>
      <c r="J218" s="76">
        <v>0.2</v>
      </c>
      <c r="K218" s="107"/>
      <c r="N218" s="102" t="s">
        <v>61</v>
      </c>
    </row>
    <row r="219" spans="1:14" ht="21" x14ac:dyDescent="0.15">
      <c r="A219" s="14">
        <v>182</v>
      </c>
      <c r="B219" s="84" t="s">
        <v>458</v>
      </c>
      <c r="C219" s="84" t="s">
        <v>52</v>
      </c>
      <c r="D219" s="85" t="s">
        <v>461</v>
      </c>
      <c r="E219" s="10" t="s">
        <v>58</v>
      </c>
      <c r="F219" s="10" t="s">
        <v>19</v>
      </c>
      <c r="G219" s="10">
        <v>1</v>
      </c>
      <c r="H219" s="96"/>
      <c r="I219" s="101" t="e">
        <f t="shared" ca="1" si="3"/>
        <v>#NAME?</v>
      </c>
      <c r="J219" s="76">
        <v>0.2</v>
      </c>
      <c r="K219" s="107"/>
      <c r="N219" s="102" t="s">
        <v>61</v>
      </c>
    </row>
    <row r="220" spans="1:14" ht="21" x14ac:dyDescent="0.15">
      <c r="A220" s="14">
        <v>183</v>
      </c>
      <c r="B220" s="84" t="s">
        <v>460</v>
      </c>
      <c r="C220" s="84" t="s">
        <v>52</v>
      </c>
      <c r="D220" s="85" t="s">
        <v>463</v>
      </c>
      <c r="E220" s="10" t="s">
        <v>58</v>
      </c>
      <c r="F220" s="10" t="s">
        <v>19</v>
      </c>
      <c r="G220" s="10">
        <v>1</v>
      </c>
      <c r="H220" s="96"/>
      <c r="I220" s="101" t="e">
        <f t="shared" ca="1" si="3"/>
        <v>#NAME?</v>
      </c>
      <c r="J220" s="76">
        <v>0.2</v>
      </c>
      <c r="K220" s="107"/>
      <c r="N220" s="102" t="s">
        <v>61</v>
      </c>
    </row>
    <row r="221" spans="1:14" ht="21" x14ac:dyDescent="0.15">
      <c r="A221" s="14">
        <v>184</v>
      </c>
      <c r="B221" s="84" t="s">
        <v>462</v>
      </c>
      <c r="C221" s="84" t="s">
        <v>52</v>
      </c>
      <c r="D221" s="85" t="s">
        <v>465</v>
      </c>
      <c r="E221" s="10" t="s">
        <v>58</v>
      </c>
      <c r="F221" s="10" t="s">
        <v>19</v>
      </c>
      <c r="G221" s="10">
        <v>1</v>
      </c>
      <c r="H221" s="96"/>
      <c r="I221" s="101" t="e">
        <f t="shared" ca="1" si="3"/>
        <v>#NAME?</v>
      </c>
      <c r="J221" s="76">
        <v>0.2</v>
      </c>
      <c r="K221" s="107"/>
      <c r="N221" s="102" t="s">
        <v>61</v>
      </c>
    </row>
    <row r="222" spans="1:14" ht="21" x14ac:dyDescent="0.15">
      <c r="A222" s="14">
        <v>185</v>
      </c>
      <c r="B222" s="84" t="s">
        <v>464</v>
      </c>
      <c r="C222" s="84" t="s">
        <v>52</v>
      </c>
      <c r="D222" s="85" t="s">
        <v>467</v>
      </c>
      <c r="E222" s="10" t="s">
        <v>58</v>
      </c>
      <c r="F222" s="10" t="s">
        <v>19</v>
      </c>
      <c r="G222" s="10">
        <v>1</v>
      </c>
      <c r="H222" s="96"/>
      <c r="I222" s="101" t="e">
        <f t="shared" ca="1" si="3"/>
        <v>#NAME?</v>
      </c>
      <c r="J222" s="76">
        <v>0.2</v>
      </c>
      <c r="K222" s="107"/>
      <c r="N222" s="102" t="s">
        <v>61</v>
      </c>
    </row>
    <row r="223" spans="1:14" ht="21" x14ac:dyDescent="0.15">
      <c r="A223" s="14">
        <v>186</v>
      </c>
      <c r="B223" s="84" t="s">
        <v>466</v>
      </c>
      <c r="C223" s="84" t="s">
        <v>52</v>
      </c>
      <c r="D223" s="85" t="s">
        <v>469</v>
      </c>
      <c r="E223" s="10" t="s">
        <v>58</v>
      </c>
      <c r="F223" s="10" t="s">
        <v>19</v>
      </c>
      <c r="G223" s="10">
        <v>1</v>
      </c>
      <c r="H223" s="96"/>
      <c r="I223" s="101" t="e">
        <f t="shared" ca="1" si="3"/>
        <v>#NAME?</v>
      </c>
      <c r="J223" s="76">
        <v>0.2</v>
      </c>
      <c r="K223" s="107"/>
      <c r="N223" s="102" t="s">
        <v>61</v>
      </c>
    </row>
    <row r="224" spans="1:14" ht="21" x14ac:dyDescent="0.15">
      <c r="A224" s="14">
        <v>187</v>
      </c>
      <c r="B224" s="84" t="s">
        <v>468</v>
      </c>
      <c r="C224" s="84" t="s">
        <v>52</v>
      </c>
      <c r="D224" s="85" t="s">
        <v>471</v>
      </c>
      <c r="E224" s="10" t="s">
        <v>58</v>
      </c>
      <c r="F224" s="10" t="s">
        <v>19</v>
      </c>
      <c r="G224" s="10">
        <v>1</v>
      </c>
      <c r="H224" s="96"/>
      <c r="I224" s="101" t="e">
        <f t="shared" ca="1" si="3"/>
        <v>#NAME?</v>
      </c>
      <c r="J224" s="76">
        <v>0.2</v>
      </c>
      <c r="K224" s="107"/>
      <c r="N224" s="102" t="s">
        <v>61</v>
      </c>
    </row>
    <row r="225" spans="1:14" ht="21" x14ac:dyDescent="0.15">
      <c r="A225" s="14">
        <v>188</v>
      </c>
      <c r="B225" s="84" t="s">
        <v>470</v>
      </c>
      <c r="C225" s="84" t="s">
        <v>52</v>
      </c>
      <c r="D225" s="85" t="s">
        <v>473</v>
      </c>
      <c r="E225" s="10" t="s">
        <v>58</v>
      </c>
      <c r="F225" s="10" t="s">
        <v>19</v>
      </c>
      <c r="G225" s="10">
        <v>1</v>
      </c>
      <c r="H225" s="96"/>
      <c r="I225" s="101" t="e">
        <f t="shared" ca="1" si="3"/>
        <v>#NAME?</v>
      </c>
      <c r="J225" s="76">
        <v>0.2</v>
      </c>
      <c r="K225" s="107"/>
      <c r="N225" s="102" t="s">
        <v>61</v>
      </c>
    </row>
    <row r="226" spans="1:14" ht="21" x14ac:dyDescent="0.15">
      <c r="A226" s="14">
        <v>189</v>
      </c>
      <c r="B226" s="84" t="s">
        <v>472</v>
      </c>
      <c r="C226" s="84" t="s">
        <v>52</v>
      </c>
      <c r="D226" s="85" t="s">
        <v>475</v>
      </c>
      <c r="E226" s="10" t="s">
        <v>58</v>
      </c>
      <c r="F226" s="10" t="s">
        <v>19</v>
      </c>
      <c r="G226" s="10">
        <v>1</v>
      </c>
      <c r="H226" s="96"/>
      <c r="I226" s="101" t="e">
        <f t="shared" ca="1" si="3"/>
        <v>#NAME?</v>
      </c>
      <c r="J226" s="76">
        <v>0.2</v>
      </c>
      <c r="K226" s="107"/>
      <c r="N226" s="102" t="s">
        <v>61</v>
      </c>
    </row>
    <row r="227" spans="1:14" s="91" customFormat="1" ht="12.75" x14ac:dyDescent="0.2">
      <c r="A227" s="108"/>
      <c r="B227" s="135" t="s">
        <v>52</v>
      </c>
      <c r="C227" s="135" t="s">
        <v>52</v>
      </c>
      <c r="D227" s="136" t="s">
        <v>474</v>
      </c>
      <c r="E227" s="108" t="s">
        <v>52</v>
      </c>
      <c r="F227" s="108"/>
      <c r="G227" s="108"/>
      <c r="H227" s="112"/>
      <c r="I227" s="113" t="e">
        <f t="shared" ca="1" si="3"/>
        <v>#NAME?</v>
      </c>
      <c r="J227" s="114"/>
      <c r="K227" s="115"/>
      <c r="L227" s="137"/>
      <c r="M227" s="138"/>
      <c r="N227" s="139"/>
    </row>
    <row r="228" spans="1:14" x14ac:dyDescent="0.15">
      <c r="A228" s="14">
        <v>190</v>
      </c>
      <c r="B228" s="84" t="s">
        <v>476</v>
      </c>
      <c r="C228" s="84" t="s">
        <v>52</v>
      </c>
      <c r="D228" s="85" t="s">
        <v>478</v>
      </c>
      <c r="E228" s="10" t="s">
        <v>58</v>
      </c>
      <c r="F228" s="10" t="s">
        <v>60</v>
      </c>
      <c r="G228" s="10">
        <v>1</v>
      </c>
      <c r="H228" s="96"/>
      <c r="I228" s="101" t="e">
        <f t="shared" ca="1" si="3"/>
        <v>#NAME?</v>
      </c>
      <c r="J228" s="76">
        <v>0.2</v>
      </c>
      <c r="K228" s="107"/>
      <c r="N228" s="102" t="s">
        <v>61</v>
      </c>
    </row>
    <row r="229" spans="1:14" x14ac:dyDescent="0.15">
      <c r="A229" s="14">
        <v>191</v>
      </c>
      <c r="B229" s="84" t="s">
        <v>477</v>
      </c>
      <c r="C229" s="84" t="s">
        <v>52</v>
      </c>
      <c r="D229" s="85" t="s">
        <v>480</v>
      </c>
      <c r="E229" s="10" t="s">
        <v>58</v>
      </c>
      <c r="F229" s="10" t="s">
        <v>60</v>
      </c>
      <c r="G229" s="10">
        <v>1</v>
      </c>
      <c r="H229" s="96"/>
      <c r="I229" s="101" t="e">
        <f t="shared" ca="1" si="3"/>
        <v>#NAME?</v>
      </c>
      <c r="J229" s="76">
        <v>0.2</v>
      </c>
      <c r="K229" s="107"/>
      <c r="N229" s="102" t="s">
        <v>61</v>
      </c>
    </row>
    <row r="230" spans="1:14" x14ac:dyDescent="0.15">
      <c r="A230" s="14">
        <v>192</v>
      </c>
      <c r="B230" s="84" t="s">
        <v>479</v>
      </c>
      <c r="C230" s="84" t="s">
        <v>52</v>
      </c>
      <c r="D230" s="85" t="s">
        <v>482</v>
      </c>
      <c r="E230" s="10" t="s">
        <v>58</v>
      </c>
      <c r="F230" s="10" t="s">
        <v>60</v>
      </c>
      <c r="G230" s="10">
        <v>1</v>
      </c>
      <c r="H230" s="96"/>
      <c r="I230" s="101" t="e">
        <f t="shared" ca="1" si="3"/>
        <v>#NAME?</v>
      </c>
      <c r="J230" s="76">
        <v>0.2</v>
      </c>
      <c r="K230" s="107"/>
      <c r="N230" s="102" t="s">
        <v>61</v>
      </c>
    </row>
    <row r="231" spans="1:14" x14ac:dyDescent="0.15">
      <c r="A231" s="14">
        <v>193</v>
      </c>
      <c r="B231" s="84" t="s">
        <v>481</v>
      </c>
      <c r="C231" s="84" t="s">
        <v>52</v>
      </c>
      <c r="D231" s="85" t="s">
        <v>484</v>
      </c>
      <c r="E231" s="10" t="s">
        <v>58</v>
      </c>
      <c r="F231" s="10" t="s">
        <v>60</v>
      </c>
      <c r="G231" s="10">
        <v>1</v>
      </c>
      <c r="H231" s="96"/>
      <c r="I231" s="101" t="e">
        <f t="shared" ca="1" si="3"/>
        <v>#NAME?</v>
      </c>
      <c r="J231" s="76">
        <v>0.2</v>
      </c>
      <c r="K231" s="107"/>
      <c r="N231" s="102" t="s">
        <v>61</v>
      </c>
    </row>
    <row r="232" spans="1:14" ht="21" x14ac:dyDescent="0.15">
      <c r="A232" s="14">
        <v>194</v>
      </c>
      <c r="B232" s="84" t="s">
        <v>483</v>
      </c>
      <c r="C232" s="84" t="s">
        <v>52</v>
      </c>
      <c r="D232" s="85" t="s">
        <v>486</v>
      </c>
      <c r="E232" s="10" t="s">
        <v>58</v>
      </c>
      <c r="F232" s="10" t="s">
        <v>60</v>
      </c>
      <c r="G232" s="10">
        <v>1</v>
      </c>
      <c r="H232" s="96"/>
      <c r="I232" s="101" t="e">
        <f t="shared" ca="1" si="3"/>
        <v>#NAME?</v>
      </c>
      <c r="J232" s="76">
        <v>0.2</v>
      </c>
      <c r="K232" s="107"/>
      <c r="N232" s="102" t="s">
        <v>61</v>
      </c>
    </row>
    <row r="233" spans="1:14" ht="21" x14ac:dyDescent="0.15">
      <c r="A233" s="14">
        <v>195</v>
      </c>
      <c r="B233" s="84" t="s">
        <v>485</v>
      </c>
      <c r="C233" s="84" t="s">
        <v>52</v>
      </c>
      <c r="D233" s="85" t="s">
        <v>488</v>
      </c>
      <c r="E233" s="10" t="s">
        <v>58</v>
      </c>
      <c r="F233" s="10" t="s">
        <v>60</v>
      </c>
      <c r="G233" s="10">
        <v>1</v>
      </c>
      <c r="H233" s="96"/>
      <c r="I233" s="101" t="e">
        <f t="shared" ca="1" si="3"/>
        <v>#NAME?</v>
      </c>
      <c r="J233" s="76">
        <v>0.2</v>
      </c>
      <c r="K233" s="107"/>
      <c r="N233" s="102" t="s">
        <v>61</v>
      </c>
    </row>
    <row r="234" spans="1:14" ht="21" x14ac:dyDescent="0.15">
      <c r="A234" s="14">
        <v>196</v>
      </c>
      <c r="B234" s="84" t="s">
        <v>487</v>
      </c>
      <c r="C234" s="84" t="s">
        <v>52</v>
      </c>
      <c r="D234" s="85" t="s">
        <v>490</v>
      </c>
      <c r="E234" s="10" t="s">
        <v>58</v>
      </c>
      <c r="F234" s="10" t="s">
        <v>60</v>
      </c>
      <c r="G234" s="10">
        <v>1</v>
      </c>
      <c r="H234" s="96"/>
      <c r="I234" s="101" t="e">
        <f t="shared" ca="1" si="3"/>
        <v>#NAME?</v>
      </c>
      <c r="J234" s="76">
        <v>0.2</v>
      </c>
      <c r="K234" s="107"/>
      <c r="N234" s="102" t="s">
        <v>61</v>
      </c>
    </row>
    <row r="235" spans="1:14" ht="21" x14ac:dyDescent="0.15">
      <c r="A235" s="14">
        <v>197</v>
      </c>
      <c r="B235" s="84" t="s">
        <v>489</v>
      </c>
      <c r="C235" s="84" t="s">
        <v>52</v>
      </c>
      <c r="D235" s="85" t="s">
        <v>492</v>
      </c>
      <c r="E235" s="10" t="s">
        <v>58</v>
      </c>
      <c r="F235" s="10" t="s">
        <v>60</v>
      </c>
      <c r="G235" s="10">
        <v>1</v>
      </c>
      <c r="H235" s="96"/>
      <c r="I235" s="101" t="e">
        <f t="shared" ca="1" si="3"/>
        <v>#NAME?</v>
      </c>
      <c r="J235" s="76">
        <v>0.2</v>
      </c>
      <c r="K235" s="107"/>
      <c r="N235" s="102" t="s">
        <v>61</v>
      </c>
    </row>
    <row r="236" spans="1:14" s="91" customFormat="1" ht="12.75" x14ac:dyDescent="0.2">
      <c r="A236" s="108"/>
      <c r="B236" s="135" t="s">
        <v>52</v>
      </c>
      <c r="C236" s="135" t="s">
        <v>52</v>
      </c>
      <c r="D236" s="136" t="s">
        <v>491</v>
      </c>
      <c r="E236" s="108" t="s">
        <v>52</v>
      </c>
      <c r="F236" s="108"/>
      <c r="G236" s="108"/>
      <c r="H236" s="112"/>
      <c r="I236" s="113" t="e">
        <f t="shared" ca="1" si="3"/>
        <v>#NAME?</v>
      </c>
      <c r="J236" s="114"/>
      <c r="K236" s="115"/>
      <c r="L236" s="137"/>
      <c r="M236" s="138"/>
      <c r="N236" s="139"/>
    </row>
    <row r="237" spans="1:14" ht="42" x14ac:dyDescent="0.15">
      <c r="A237" s="14">
        <v>198</v>
      </c>
      <c r="B237" s="84" t="s">
        <v>493</v>
      </c>
      <c r="C237" s="84" t="s">
        <v>52</v>
      </c>
      <c r="D237" s="85" t="s">
        <v>495</v>
      </c>
      <c r="E237" s="10" t="s">
        <v>58</v>
      </c>
      <c r="F237" s="10" t="s">
        <v>383</v>
      </c>
      <c r="G237" s="10">
        <v>1</v>
      </c>
      <c r="H237" s="96"/>
      <c r="I237" s="101" t="e">
        <f t="shared" ca="1" si="3"/>
        <v>#NAME?</v>
      </c>
      <c r="J237" s="76">
        <v>0.2</v>
      </c>
      <c r="K237" s="107"/>
      <c r="N237" s="102" t="s">
        <v>61</v>
      </c>
    </row>
    <row r="238" spans="1:14" ht="21" x14ac:dyDescent="0.15">
      <c r="A238" s="14">
        <v>199</v>
      </c>
      <c r="B238" s="84" t="s">
        <v>494</v>
      </c>
      <c r="C238" s="84" t="s">
        <v>52</v>
      </c>
      <c r="D238" s="85" t="s">
        <v>497</v>
      </c>
      <c r="E238" s="10" t="s">
        <v>58</v>
      </c>
      <c r="F238" s="10" t="s">
        <v>383</v>
      </c>
      <c r="G238" s="10">
        <v>1</v>
      </c>
      <c r="H238" s="96"/>
      <c r="I238" s="101" t="e">
        <f t="shared" ca="1" si="3"/>
        <v>#NAME?</v>
      </c>
      <c r="J238" s="76">
        <v>0.2</v>
      </c>
      <c r="K238" s="107"/>
      <c r="N238" s="102" t="s">
        <v>61</v>
      </c>
    </row>
    <row r="239" spans="1:14" ht="21" x14ac:dyDescent="0.15">
      <c r="A239" s="14">
        <v>200</v>
      </c>
      <c r="B239" s="84" t="s">
        <v>496</v>
      </c>
      <c r="C239" s="84" t="s">
        <v>52</v>
      </c>
      <c r="D239" s="85" t="s">
        <v>499</v>
      </c>
      <c r="E239" s="10" t="s">
        <v>58</v>
      </c>
      <c r="F239" s="10" t="s">
        <v>383</v>
      </c>
      <c r="G239" s="10">
        <v>1</v>
      </c>
      <c r="H239" s="96"/>
      <c r="I239" s="101" t="e">
        <f t="shared" ca="1" si="3"/>
        <v>#NAME?</v>
      </c>
      <c r="J239" s="76">
        <v>0.2</v>
      </c>
      <c r="K239" s="107"/>
      <c r="N239" s="102" t="s">
        <v>61</v>
      </c>
    </row>
    <row r="240" spans="1:14" ht="21" x14ac:dyDescent="0.15">
      <c r="A240" s="14">
        <v>201</v>
      </c>
      <c r="B240" s="84" t="s">
        <v>498</v>
      </c>
      <c r="C240" s="84" t="s">
        <v>52</v>
      </c>
      <c r="D240" s="85" t="s">
        <v>501</v>
      </c>
      <c r="E240" s="10" t="s">
        <v>58</v>
      </c>
      <c r="F240" s="10" t="s">
        <v>383</v>
      </c>
      <c r="G240" s="10">
        <v>1</v>
      </c>
      <c r="H240" s="96"/>
      <c r="I240" s="101" t="e">
        <f t="shared" ca="1" si="3"/>
        <v>#NAME?</v>
      </c>
      <c r="J240" s="76">
        <v>0.2</v>
      </c>
      <c r="K240" s="107"/>
      <c r="N240" s="102" t="s">
        <v>61</v>
      </c>
    </row>
    <row r="241" spans="1:14" ht="31.5" x14ac:dyDescent="0.15">
      <c r="A241" s="14">
        <v>202</v>
      </c>
      <c r="B241" s="84" t="s">
        <v>500</v>
      </c>
      <c r="C241" s="84" t="s">
        <v>52</v>
      </c>
      <c r="D241" s="85" t="s">
        <v>503</v>
      </c>
      <c r="E241" s="10" t="s">
        <v>58</v>
      </c>
      <c r="F241" s="10" t="s">
        <v>383</v>
      </c>
      <c r="G241" s="10">
        <v>1</v>
      </c>
      <c r="H241" s="96"/>
      <c r="I241" s="101" t="e">
        <f t="shared" ca="1" si="3"/>
        <v>#NAME?</v>
      </c>
      <c r="J241" s="76">
        <v>0.2</v>
      </c>
      <c r="K241" s="107"/>
      <c r="N241" s="102" t="s">
        <v>61</v>
      </c>
    </row>
    <row r="242" spans="1:14" ht="31.5" x14ac:dyDescent="0.15">
      <c r="A242" s="14">
        <v>203</v>
      </c>
      <c r="B242" s="84" t="s">
        <v>502</v>
      </c>
      <c r="C242" s="84" t="s">
        <v>52</v>
      </c>
      <c r="D242" s="85" t="s">
        <v>505</v>
      </c>
      <c r="E242" s="10" t="s">
        <v>58</v>
      </c>
      <c r="F242" s="10" t="s">
        <v>383</v>
      </c>
      <c r="G242" s="10">
        <v>1</v>
      </c>
      <c r="H242" s="96"/>
      <c r="I242" s="101" t="e">
        <f t="shared" ca="1" si="3"/>
        <v>#NAME?</v>
      </c>
      <c r="J242" s="76">
        <v>0.2</v>
      </c>
      <c r="K242" s="107"/>
      <c r="N242" s="102" t="s">
        <v>61</v>
      </c>
    </row>
    <row r="243" spans="1:14" ht="42" x14ac:dyDescent="0.15">
      <c r="A243" s="14">
        <v>204</v>
      </c>
      <c r="B243" s="84" t="s">
        <v>504</v>
      </c>
      <c r="C243" s="84" t="s">
        <v>52</v>
      </c>
      <c r="D243" s="85" t="s">
        <v>507</v>
      </c>
      <c r="E243" s="10" t="s">
        <v>58</v>
      </c>
      <c r="F243" s="10" t="s">
        <v>383</v>
      </c>
      <c r="G243" s="10">
        <v>1</v>
      </c>
      <c r="H243" s="96"/>
      <c r="I243" s="101" t="e">
        <f t="shared" ca="1" si="3"/>
        <v>#NAME?</v>
      </c>
      <c r="J243" s="76">
        <v>0.2</v>
      </c>
      <c r="K243" s="107"/>
      <c r="N243" s="102" t="s">
        <v>61</v>
      </c>
    </row>
    <row r="244" spans="1:14" ht="42" x14ac:dyDescent="0.15">
      <c r="A244" s="14">
        <v>205</v>
      </c>
      <c r="B244" s="84" t="s">
        <v>506</v>
      </c>
      <c r="C244" s="84" t="s">
        <v>52</v>
      </c>
      <c r="D244" s="85" t="s">
        <v>509</v>
      </c>
      <c r="E244" s="10" t="s">
        <v>58</v>
      </c>
      <c r="F244" s="10" t="s">
        <v>383</v>
      </c>
      <c r="G244" s="10">
        <v>1</v>
      </c>
      <c r="H244" s="96"/>
      <c r="I244" s="101" t="e">
        <f t="shared" ca="1" si="3"/>
        <v>#NAME?</v>
      </c>
      <c r="J244" s="76">
        <v>0.2</v>
      </c>
      <c r="K244" s="107"/>
      <c r="N244" s="102" t="s">
        <v>61</v>
      </c>
    </row>
    <row r="245" spans="1:14" ht="42" x14ac:dyDescent="0.15">
      <c r="A245" s="14">
        <v>206</v>
      </c>
      <c r="B245" s="84" t="s">
        <v>508</v>
      </c>
      <c r="C245" s="84" t="s">
        <v>52</v>
      </c>
      <c r="D245" s="85" t="s">
        <v>511</v>
      </c>
      <c r="E245" s="10" t="s">
        <v>58</v>
      </c>
      <c r="F245" s="10" t="s">
        <v>383</v>
      </c>
      <c r="G245" s="10">
        <v>1</v>
      </c>
      <c r="H245" s="96"/>
      <c r="I245" s="101" t="e">
        <f t="shared" ca="1" si="3"/>
        <v>#NAME?</v>
      </c>
      <c r="J245" s="76">
        <v>0.2</v>
      </c>
      <c r="K245" s="107"/>
      <c r="N245" s="102" t="s">
        <v>61</v>
      </c>
    </row>
    <row r="246" spans="1:14" ht="42" x14ac:dyDescent="0.15">
      <c r="A246" s="14">
        <v>207</v>
      </c>
      <c r="B246" s="84" t="s">
        <v>510</v>
      </c>
      <c r="C246" s="84" t="s">
        <v>52</v>
      </c>
      <c r="D246" s="85" t="s">
        <v>513</v>
      </c>
      <c r="E246" s="10" t="s">
        <v>58</v>
      </c>
      <c r="F246" s="10" t="s">
        <v>383</v>
      </c>
      <c r="G246" s="10">
        <v>1</v>
      </c>
      <c r="H246" s="96"/>
      <c r="I246" s="101" t="e">
        <f t="shared" ca="1" si="3"/>
        <v>#NAME?</v>
      </c>
      <c r="J246" s="76">
        <v>0.2</v>
      </c>
      <c r="K246" s="107"/>
      <c r="N246" s="102" t="s">
        <v>61</v>
      </c>
    </row>
    <row r="247" spans="1:14" ht="42" x14ac:dyDescent="0.15">
      <c r="A247" s="14">
        <v>208</v>
      </c>
      <c r="B247" s="84" t="s">
        <v>512</v>
      </c>
      <c r="C247" s="84" t="s">
        <v>52</v>
      </c>
      <c r="D247" s="85" t="s">
        <v>515</v>
      </c>
      <c r="E247" s="10" t="s">
        <v>58</v>
      </c>
      <c r="F247" s="10" t="s">
        <v>383</v>
      </c>
      <c r="G247" s="10">
        <v>1</v>
      </c>
      <c r="H247" s="96"/>
      <c r="I247" s="101" t="e">
        <f t="shared" ca="1" si="3"/>
        <v>#NAME?</v>
      </c>
      <c r="J247" s="76">
        <v>0.2</v>
      </c>
      <c r="K247" s="107"/>
      <c r="N247" s="102" t="s">
        <v>61</v>
      </c>
    </row>
    <row r="248" spans="1:14" ht="42" x14ac:dyDescent="0.15">
      <c r="A248" s="14">
        <v>209</v>
      </c>
      <c r="B248" s="84" t="s">
        <v>514</v>
      </c>
      <c r="C248" s="84" t="s">
        <v>52</v>
      </c>
      <c r="D248" s="85" t="s">
        <v>517</v>
      </c>
      <c r="E248" s="10" t="s">
        <v>58</v>
      </c>
      <c r="F248" s="10" t="s">
        <v>383</v>
      </c>
      <c r="G248" s="10">
        <v>1</v>
      </c>
      <c r="H248" s="96"/>
      <c r="I248" s="101" t="e">
        <f t="shared" ca="1" si="3"/>
        <v>#NAME?</v>
      </c>
      <c r="J248" s="76">
        <v>0.2</v>
      </c>
      <c r="K248" s="107"/>
      <c r="N248" s="102" t="s">
        <v>61</v>
      </c>
    </row>
    <row r="249" spans="1:14" ht="42" x14ac:dyDescent="0.15">
      <c r="A249" s="14">
        <v>210</v>
      </c>
      <c r="B249" s="84" t="s">
        <v>516</v>
      </c>
      <c r="C249" s="84" t="s">
        <v>52</v>
      </c>
      <c r="D249" s="85" t="s">
        <v>519</v>
      </c>
      <c r="E249" s="10" t="s">
        <v>58</v>
      </c>
      <c r="F249" s="10" t="s">
        <v>383</v>
      </c>
      <c r="G249" s="10">
        <v>1</v>
      </c>
      <c r="H249" s="96"/>
      <c r="I249" s="101" t="e">
        <f t="shared" ca="1" si="3"/>
        <v>#NAME?</v>
      </c>
      <c r="J249" s="76">
        <v>0.2</v>
      </c>
      <c r="K249" s="107"/>
      <c r="N249" s="102" t="s">
        <v>61</v>
      </c>
    </row>
    <row r="250" spans="1:14" ht="42" x14ac:dyDescent="0.15">
      <c r="A250" s="14">
        <v>211</v>
      </c>
      <c r="B250" s="84" t="s">
        <v>518</v>
      </c>
      <c r="C250" s="84" t="s">
        <v>52</v>
      </c>
      <c r="D250" s="85" t="s">
        <v>521</v>
      </c>
      <c r="E250" s="10" t="s">
        <v>58</v>
      </c>
      <c r="F250" s="10" t="s">
        <v>383</v>
      </c>
      <c r="G250" s="10">
        <v>1</v>
      </c>
      <c r="H250" s="96"/>
      <c r="I250" s="101" t="e">
        <f t="shared" ca="1" si="3"/>
        <v>#NAME?</v>
      </c>
      <c r="J250" s="76">
        <v>0.2</v>
      </c>
      <c r="K250" s="107"/>
      <c r="N250" s="102" t="s">
        <v>61</v>
      </c>
    </row>
    <row r="251" spans="1:14" ht="31.5" x14ac:dyDescent="0.15">
      <c r="A251" s="14">
        <v>212</v>
      </c>
      <c r="B251" s="84" t="s">
        <v>520</v>
      </c>
      <c r="C251" s="84" t="s">
        <v>52</v>
      </c>
      <c r="D251" s="85" t="s">
        <v>523</v>
      </c>
      <c r="E251" s="10" t="s">
        <v>58</v>
      </c>
      <c r="F251" s="10" t="s">
        <v>383</v>
      </c>
      <c r="G251" s="10">
        <v>1</v>
      </c>
      <c r="H251" s="96"/>
      <c r="I251" s="101" t="e">
        <f t="shared" ca="1" si="3"/>
        <v>#NAME?</v>
      </c>
      <c r="J251" s="76">
        <v>0.2</v>
      </c>
      <c r="K251" s="107"/>
      <c r="N251" s="102" t="s">
        <v>61</v>
      </c>
    </row>
    <row r="252" spans="1:14" ht="31.5" x14ac:dyDescent="0.15">
      <c r="A252" s="14">
        <v>213</v>
      </c>
      <c r="B252" s="84" t="s">
        <v>522</v>
      </c>
      <c r="C252" s="84" t="s">
        <v>52</v>
      </c>
      <c r="D252" s="85" t="s">
        <v>525</v>
      </c>
      <c r="E252" s="10" t="s">
        <v>58</v>
      </c>
      <c r="F252" s="10" t="s">
        <v>383</v>
      </c>
      <c r="G252" s="10">
        <v>1</v>
      </c>
      <c r="H252" s="96"/>
      <c r="I252" s="101" t="e">
        <f t="shared" ca="1" si="3"/>
        <v>#NAME?</v>
      </c>
      <c r="J252" s="76">
        <v>0.2</v>
      </c>
      <c r="K252" s="107"/>
      <c r="N252" s="102" t="s">
        <v>61</v>
      </c>
    </row>
    <row r="253" spans="1:14" ht="31.5" x14ac:dyDescent="0.15">
      <c r="A253" s="14">
        <v>214</v>
      </c>
      <c r="B253" s="84" t="s">
        <v>524</v>
      </c>
      <c r="C253" s="84" t="s">
        <v>52</v>
      </c>
      <c r="D253" s="85" t="s">
        <v>527</v>
      </c>
      <c r="E253" s="10" t="s">
        <v>58</v>
      </c>
      <c r="F253" s="10" t="s">
        <v>383</v>
      </c>
      <c r="G253" s="10">
        <v>1</v>
      </c>
      <c r="H253" s="96"/>
      <c r="I253" s="101" t="e">
        <f t="shared" ca="1" si="3"/>
        <v>#NAME?</v>
      </c>
      <c r="J253" s="76">
        <v>0.2</v>
      </c>
      <c r="K253" s="107"/>
      <c r="N253" s="102" t="s">
        <v>61</v>
      </c>
    </row>
    <row r="254" spans="1:14" ht="31.5" x14ac:dyDescent="0.15">
      <c r="A254" s="14">
        <v>215</v>
      </c>
      <c r="B254" s="84" t="s">
        <v>526</v>
      </c>
      <c r="C254" s="84" t="s">
        <v>52</v>
      </c>
      <c r="D254" s="85" t="s">
        <v>529</v>
      </c>
      <c r="E254" s="10" t="s">
        <v>58</v>
      </c>
      <c r="F254" s="10" t="s">
        <v>383</v>
      </c>
      <c r="G254" s="10">
        <v>1</v>
      </c>
      <c r="H254" s="96"/>
      <c r="I254" s="101" t="e">
        <f t="shared" ca="1" si="3"/>
        <v>#NAME?</v>
      </c>
      <c r="J254" s="76">
        <v>0.2</v>
      </c>
      <c r="K254" s="107"/>
      <c r="N254" s="102" t="s">
        <v>61</v>
      </c>
    </row>
    <row r="255" spans="1:14" ht="31.5" x14ac:dyDescent="0.15">
      <c r="A255" s="14">
        <v>216</v>
      </c>
      <c r="B255" s="84" t="s">
        <v>528</v>
      </c>
      <c r="C255" s="84" t="s">
        <v>52</v>
      </c>
      <c r="D255" s="85" t="s">
        <v>531</v>
      </c>
      <c r="E255" s="10" t="s">
        <v>58</v>
      </c>
      <c r="F255" s="10" t="s">
        <v>383</v>
      </c>
      <c r="G255" s="10">
        <v>1</v>
      </c>
      <c r="H255" s="96"/>
      <c r="I255" s="101" t="e">
        <f t="shared" ca="1" si="3"/>
        <v>#NAME?</v>
      </c>
      <c r="J255" s="76">
        <v>0.2</v>
      </c>
      <c r="K255" s="107"/>
      <c r="N255" s="102" t="s">
        <v>61</v>
      </c>
    </row>
    <row r="256" spans="1:14" ht="31.5" x14ac:dyDescent="0.15">
      <c r="A256" s="14">
        <v>217</v>
      </c>
      <c r="B256" s="84" t="s">
        <v>530</v>
      </c>
      <c r="C256" s="84" t="s">
        <v>52</v>
      </c>
      <c r="D256" s="85" t="s">
        <v>533</v>
      </c>
      <c r="E256" s="10" t="s">
        <v>58</v>
      </c>
      <c r="F256" s="10" t="s">
        <v>383</v>
      </c>
      <c r="G256" s="10">
        <v>1</v>
      </c>
      <c r="H256" s="96"/>
      <c r="I256" s="101" t="e">
        <f t="shared" ca="1" si="3"/>
        <v>#NAME?</v>
      </c>
      <c r="J256" s="76">
        <v>0.2</v>
      </c>
      <c r="K256" s="107"/>
      <c r="N256" s="102" t="s">
        <v>61</v>
      </c>
    </row>
    <row r="257" spans="1:14" s="91" customFormat="1" ht="12.75" x14ac:dyDescent="0.2">
      <c r="A257" s="108"/>
      <c r="B257" s="135" t="s">
        <v>52</v>
      </c>
      <c r="C257" s="135" t="s">
        <v>52</v>
      </c>
      <c r="D257" s="136" t="s">
        <v>532</v>
      </c>
      <c r="E257" s="108" t="s">
        <v>52</v>
      </c>
      <c r="F257" s="108"/>
      <c r="G257" s="108"/>
      <c r="H257" s="112"/>
      <c r="I257" s="113" t="e">
        <f t="shared" ca="1" si="3"/>
        <v>#NAME?</v>
      </c>
      <c r="J257" s="114"/>
      <c r="K257" s="115"/>
      <c r="L257" s="137"/>
      <c r="M257" s="138"/>
      <c r="N257" s="139"/>
    </row>
    <row r="258" spans="1:14" ht="21" x14ac:dyDescent="0.15">
      <c r="A258" s="14">
        <v>218</v>
      </c>
      <c r="B258" s="84" t="s">
        <v>534</v>
      </c>
      <c r="C258" s="84" t="s">
        <v>52</v>
      </c>
      <c r="D258" s="85" t="s">
        <v>536</v>
      </c>
      <c r="E258" s="10" t="s">
        <v>58</v>
      </c>
      <c r="F258" s="10" t="s">
        <v>125</v>
      </c>
      <c r="G258" s="10">
        <v>1</v>
      </c>
      <c r="H258" s="96"/>
      <c r="I258" s="101" t="e">
        <f t="shared" ca="1" si="3"/>
        <v>#NAME?</v>
      </c>
      <c r="J258" s="76">
        <v>0.2</v>
      </c>
      <c r="K258" s="107"/>
      <c r="N258" s="102" t="s">
        <v>61</v>
      </c>
    </row>
    <row r="259" spans="1:14" ht="21" x14ac:dyDescent="0.15">
      <c r="A259" s="14">
        <v>219</v>
      </c>
      <c r="B259" s="84" t="s">
        <v>535</v>
      </c>
      <c r="C259" s="84" t="s">
        <v>52</v>
      </c>
      <c r="D259" s="85" t="s">
        <v>538</v>
      </c>
      <c r="E259" s="10" t="s">
        <v>58</v>
      </c>
      <c r="F259" s="10" t="s">
        <v>125</v>
      </c>
      <c r="G259" s="10">
        <v>1</v>
      </c>
      <c r="H259" s="96"/>
      <c r="I259" s="101" t="e">
        <f t="shared" ca="1" si="3"/>
        <v>#NAME?</v>
      </c>
      <c r="J259" s="76">
        <v>0.2</v>
      </c>
      <c r="K259" s="107"/>
      <c r="N259" s="102" t="s">
        <v>61</v>
      </c>
    </row>
    <row r="260" spans="1:14" ht="21" x14ac:dyDescent="0.15">
      <c r="A260" s="14">
        <v>220</v>
      </c>
      <c r="B260" s="84" t="s">
        <v>537</v>
      </c>
      <c r="C260" s="84" t="s">
        <v>52</v>
      </c>
      <c r="D260" s="85" t="s">
        <v>540</v>
      </c>
      <c r="E260" s="10" t="s">
        <v>58</v>
      </c>
      <c r="F260" s="10" t="s">
        <v>60</v>
      </c>
      <c r="G260" s="10">
        <v>1</v>
      </c>
      <c r="H260" s="96"/>
      <c r="I260" s="101" t="e">
        <f t="shared" ca="1" si="3"/>
        <v>#NAME?</v>
      </c>
      <c r="J260" s="76">
        <v>0.2</v>
      </c>
      <c r="K260" s="107"/>
      <c r="N260" s="102" t="s">
        <v>61</v>
      </c>
    </row>
    <row r="261" spans="1:14" ht="21" x14ac:dyDescent="0.15">
      <c r="A261" s="14">
        <v>221</v>
      </c>
      <c r="B261" s="84" t="s">
        <v>539</v>
      </c>
      <c r="C261" s="84" t="s">
        <v>52</v>
      </c>
      <c r="D261" s="85" t="s">
        <v>542</v>
      </c>
      <c r="E261" s="10" t="s">
        <v>58</v>
      </c>
      <c r="F261" s="10" t="s">
        <v>60</v>
      </c>
      <c r="G261" s="10">
        <v>1</v>
      </c>
      <c r="H261" s="96"/>
      <c r="I261" s="101" t="e">
        <f t="shared" ref="I261:I324" ca="1" si="4">EUROToLetters(H261)</f>
        <v>#NAME?</v>
      </c>
      <c r="J261" s="76">
        <v>0.2</v>
      </c>
      <c r="K261" s="107"/>
      <c r="N261" s="102" t="s">
        <v>61</v>
      </c>
    </row>
    <row r="262" spans="1:14" ht="21" x14ac:dyDescent="0.15">
      <c r="A262" s="14">
        <v>222</v>
      </c>
      <c r="B262" s="84" t="s">
        <v>541</v>
      </c>
      <c r="C262" s="84" t="s">
        <v>52</v>
      </c>
      <c r="D262" s="85" t="s">
        <v>544</v>
      </c>
      <c r="E262" s="10" t="s">
        <v>58</v>
      </c>
      <c r="F262" s="10" t="s">
        <v>60</v>
      </c>
      <c r="G262" s="10">
        <v>1</v>
      </c>
      <c r="H262" s="96"/>
      <c r="I262" s="101" t="e">
        <f t="shared" ca="1" si="4"/>
        <v>#NAME?</v>
      </c>
      <c r="J262" s="76">
        <v>0.2</v>
      </c>
      <c r="K262" s="107"/>
      <c r="N262" s="102" t="s">
        <v>61</v>
      </c>
    </row>
    <row r="263" spans="1:14" ht="21" x14ac:dyDescent="0.15">
      <c r="A263" s="14">
        <v>223</v>
      </c>
      <c r="B263" s="84" t="s">
        <v>543</v>
      </c>
      <c r="C263" s="84" t="s">
        <v>52</v>
      </c>
      <c r="D263" s="85" t="s">
        <v>546</v>
      </c>
      <c r="E263" s="10" t="s">
        <v>58</v>
      </c>
      <c r="F263" s="10" t="s">
        <v>60</v>
      </c>
      <c r="G263" s="10">
        <v>1</v>
      </c>
      <c r="H263" s="96"/>
      <c r="I263" s="101" t="e">
        <f t="shared" ca="1" si="4"/>
        <v>#NAME?</v>
      </c>
      <c r="J263" s="76">
        <v>0.2</v>
      </c>
      <c r="K263" s="107"/>
      <c r="N263" s="102" t="s">
        <v>61</v>
      </c>
    </row>
    <row r="264" spans="1:14" ht="21" x14ac:dyDescent="0.15">
      <c r="A264" s="14">
        <v>224</v>
      </c>
      <c r="B264" s="84" t="s">
        <v>545</v>
      </c>
      <c r="C264" s="84" t="s">
        <v>52</v>
      </c>
      <c r="D264" s="85" t="s">
        <v>548</v>
      </c>
      <c r="E264" s="10" t="s">
        <v>58</v>
      </c>
      <c r="F264" s="10" t="s">
        <v>125</v>
      </c>
      <c r="G264" s="10">
        <v>1</v>
      </c>
      <c r="H264" s="96"/>
      <c r="I264" s="101" t="e">
        <f t="shared" ca="1" si="4"/>
        <v>#NAME?</v>
      </c>
      <c r="J264" s="76">
        <v>0.2</v>
      </c>
      <c r="K264" s="107"/>
      <c r="N264" s="102" t="s">
        <v>61</v>
      </c>
    </row>
    <row r="265" spans="1:14" ht="21" x14ac:dyDescent="0.15">
      <c r="A265" s="14">
        <v>225</v>
      </c>
      <c r="B265" s="84" t="s">
        <v>547</v>
      </c>
      <c r="C265" s="84" t="s">
        <v>52</v>
      </c>
      <c r="D265" s="85" t="s">
        <v>550</v>
      </c>
      <c r="E265" s="10" t="s">
        <v>58</v>
      </c>
      <c r="F265" s="10" t="s">
        <v>125</v>
      </c>
      <c r="G265" s="10">
        <v>1</v>
      </c>
      <c r="H265" s="96"/>
      <c r="I265" s="101" t="e">
        <f t="shared" ca="1" si="4"/>
        <v>#NAME?</v>
      </c>
      <c r="J265" s="76">
        <v>0.2</v>
      </c>
      <c r="K265" s="107"/>
      <c r="N265" s="102" t="s">
        <v>61</v>
      </c>
    </row>
    <row r="266" spans="1:14" ht="21" x14ac:dyDescent="0.15">
      <c r="A266" s="14">
        <v>226</v>
      </c>
      <c r="B266" s="84" t="s">
        <v>549</v>
      </c>
      <c r="C266" s="84" t="s">
        <v>52</v>
      </c>
      <c r="D266" s="85" t="s">
        <v>552</v>
      </c>
      <c r="E266" s="10" t="s">
        <v>58</v>
      </c>
      <c r="F266" s="10" t="s">
        <v>125</v>
      </c>
      <c r="G266" s="10">
        <v>1</v>
      </c>
      <c r="H266" s="96"/>
      <c r="I266" s="101" t="e">
        <f t="shared" ca="1" si="4"/>
        <v>#NAME?</v>
      </c>
      <c r="J266" s="76">
        <v>0.2</v>
      </c>
      <c r="K266" s="107"/>
      <c r="N266" s="102" t="s">
        <v>61</v>
      </c>
    </row>
    <row r="267" spans="1:14" ht="31.5" x14ac:dyDescent="0.15">
      <c r="A267" s="14">
        <v>227</v>
      </c>
      <c r="B267" s="84" t="s">
        <v>551</v>
      </c>
      <c r="C267" s="84" t="s">
        <v>52</v>
      </c>
      <c r="D267" s="85" t="s">
        <v>554</v>
      </c>
      <c r="E267" s="10" t="s">
        <v>58</v>
      </c>
      <c r="F267" s="10" t="s">
        <v>125</v>
      </c>
      <c r="G267" s="10">
        <v>1</v>
      </c>
      <c r="H267" s="96"/>
      <c r="I267" s="101" t="e">
        <f t="shared" ca="1" si="4"/>
        <v>#NAME?</v>
      </c>
      <c r="J267" s="76">
        <v>0.2</v>
      </c>
      <c r="K267" s="107"/>
      <c r="N267" s="102" t="s">
        <v>61</v>
      </c>
    </row>
    <row r="268" spans="1:14" ht="21" x14ac:dyDescent="0.15">
      <c r="A268" s="14">
        <v>228</v>
      </c>
      <c r="B268" s="84" t="s">
        <v>553</v>
      </c>
      <c r="C268" s="84" t="s">
        <v>52</v>
      </c>
      <c r="D268" s="85" t="s">
        <v>556</v>
      </c>
      <c r="E268" s="10" t="s">
        <v>58</v>
      </c>
      <c r="F268" s="10" t="s">
        <v>125</v>
      </c>
      <c r="G268" s="10">
        <v>1</v>
      </c>
      <c r="H268" s="96"/>
      <c r="I268" s="101" t="e">
        <f t="shared" ca="1" si="4"/>
        <v>#NAME?</v>
      </c>
      <c r="J268" s="76">
        <v>0.2</v>
      </c>
      <c r="K268" s="107"/>
      <c r="N268" s="102" t="s">
        <v>61</v>
      </c>
    </row>
    <row r="269" spans="1:14" ht="21" x14ac:dyDescent="0.15">
      <c r="A269" s="14">
        <v>229</v>
      </c>
      <c r="B269" s="84" t="s">
        <v>555</v>
      </c>
      <c r="C269" s="84" t="s">
        <v>52</v>
      </c>
      <c r="D269" s="85" t="s">
        <v>558</v>
      </c>
      <c r="E269" s="10" t="s">
        <v>58</v>
      </c>
      <c r="F269" s="10" t="s">
        <v>125</v>
      </c>
      <c r="G269" s="10">
        <v>1</v>
      </c>
      <c r="H269" s="96"/>
      <c r="I269" s="101" t="e">
        <f t="shared" ca="1" si="4"/>
        <v>#NAME?</v>
      </c>
      <c r="J269" s="76">
        <v>0.2</v>
      </c>
      <c r="K269" s="107"/>
      <c r="N269" s="102" t="s">
        <v>61</v>
      </c>
    </row>
    <row r="270" spans="1:14" ht="21" x14ac:dyDescent="0.15">
      <c r="A270" s="14">
        <v>230</v>
      </c>
      <c r="B270" s="84" t="s">
        <v>557</v>
      </c>
      <c r="C270" s="84" t="s">
        <v>52</v>
      </c>
      <c r="D270" s="85" t="s">
        <v>560</v>
      </c>
      <c r="E270" s="10" t="s">
        <v>58</v>
      </c>
      <c r="F270" s="10" t="s">
        <v>125</v>
      </c>
      <c r="G270" s="10">
        <v>1</v>
      </c>
      <c r="H270" s="96"/>
      <c r="I270" s="101" t="e">
        <f t="shared" ca="1" si="4"/>
        <v>#NAME?</v>
      </c>
      <c r="J270" s="76">
        <v>0.2</v>
      </c>
      <c r="K270" s="107"/>
      <c r="N270" s="102" t="s">
        <v>61</v>
      </c>
    </row>
    <row r="271" spans="1:14" x14ac:dyDescent="0.15">
      <c r="A271" s="14">
        <v>231</v>
      </c>
      <c r="B271" s="84" t="s">
        <v>559</v>
      </c>
      <c r="C271" s="84" t="s">
        <v>52</v>
      </c>
      <c r="D271" s="85" t="s">
        <v>562</v>
      </c>
      <c r="E271" s="10" t="s">
        <v>58</v>
      </c>
      <c r="F271" s="10" t="s">
        <v>60</v>
      </c>
      <c r="G271" s="10">
        <v>1</v>
      </c>
      <c r="H271" s="96"/>
      <c r="I271" s="101" t="e">
        <f t="shared" ca="1" si="4"/>
        <v>#NAME?</v>
      </c>
      <c r="J271" s="76">
        <v>0.2</v>
      </c>
      <c r="K271" s="107"/>
      <c r="N271" s="102" t="s">
        <v>61</v>
      </c>
    </row>
    <row r="272" spans="1:14" ht="21" x14ac:dyDescent="0.15">
      <c r="A272" s="14">
        <v>232</v>
      </c>
      <c r="B272" s="84" t="s">
        <v>561</v>
      </c>
      <c r="C272" s="84" t="s">
        <v>52</v>
      </c>
      <c r="D272" s="85" t="s">
        <v>564</v>
      </c>
      <c r="E272" s="10" t="s">
        <v>58</v>
      </c>
      <c r="F272" s="10" t="s">
        <v>60</v>
      </c>
      <c r="G272" s="10">
        <v>1</v>
      </c>
      <c r="H272" s="96"/>
      <c r="I272" s="101" t="e">
        <f t="shared" ca="1" si="4"/>
        <v>#NAME?</v>
      </c>
      <c r="J272" s="76">
        <v>0.2</v>
      </c>
      <c r="K272" s="107"/>
      <c r="N272" s="102" t="s">
        <v>61</v>
      </c>
    </row>
    <row r="273" spans="1:14" x14ac:dyDescent="0.15">
      <c r="A273" s="14">
        <v>233</v>
      </c>
      <c r="B273" s="84" t="s">
        <v>563</v>
      </c>
      <c r="C273" s="84" t="s">
        <v>52</v>
      </c>
      <c r="D273" s="85" t="s">
        <v>566</v>
      </c>
      <c r="E273" s="10" t="s">
        <v>58</v>
      </c>
      <c r="F273" s="10" t="s">
        <v>60</v>
      </c>
      <c r="G273" s="10">
        <v>1</v>
      </c>
      <c r="H273" s="96"/>
      <c r="I273" s="101" t="e">
        <f t="shared" ca="1" si="4"/>
        <v>#NAME?</v>
      </c>
      <c r="J273" s="76">
        <v>0.2</v>
      </c>
      <c r="K273" s="107"/>
      <c r="N273" s="102" t="s">
        <v>61</v>
      </c>
    </row>
    <row r="274" spans="1:14" ht="31.5" x14ac:dyDescent="0.15">
      <c r="A274" s="14">
        <v>234</v>
      </c>
      <c r="B274" s="84" t="s">
        <v>565</v>
      </c>
      <c r="C274" s="84" t="s">
        <v>52</v>
      </c>
      <c r="D274" s="85" t="s">
        <v>568</v>
      </c>
      <c r="E274" s="10" t="s">
        <v>58</v>
      </c>
      <c r="F274" s="10" t="s">
        <v>125</v>
      </c>
      <c r="G274" s="10">
        <v>1</v>
      </c>
      <c r="H274" s="96"/>
      <c r="I274" s="101" t="e">
        <f t="shared" ca="1" si="4"/>
        <v>#NAME?</v>
      </c>
      <c r="J274" s="76">
        <v>0.2</v>
      </c>
      <c r="K274" s="107"/>
      <c r="N274" s="102" t="s">
        <v>61</v>
      </c>
    </row>
    <row r="275" spans="1:14" s="91" customFormat="1" ht="12.75" x14ac:dyDescent="0.2">
      <c r="A275" s="108"/>
      <c r="B275" s="135" t="s">
        <v>52</v>
      </c>
      <c r="C275" s="135" t="s">
        <v>52</v>
      </c>
      <c r="D275" s="136" t="s">
        <v>567</v>
      </c>
      <c r="E275" s="108" t="s">
        <v>52</v>
      </c>
      <c r="F275" s="108"/>
      <c r="G275" s="108"/>
      <c r="H275" s="112"/>
      <c r="I275" s="113" t="e">
        <f t="shared" ca="1" si="4"/>
        <v>#NAME?</v>
      </c>
      <c r="J275" s="114"/>
      <c r="K275" s="115"/>
      <c r="L275" s="137"/>
      <c r="M275" s="138"/>
      <c r="N275" s="139"/>
    </row>
    <row r="276" spans="1:14" s="91" customFormat="1" ht="12.75" x14ac:dyDescent="0.2">
      <c r="A276" s="89"/>
      <c r="B276" s="86" t="s">
        <v>52</v>
      </c>
      <c r="C276" s="86" t="s">
        <v>52</v>
      </c>
      <c r="D276" s="87" t="s">
        <v>569</v>
      </c>
      <c r="E276" s="88" t="s">
        <v>52</v>
      </c>
      <c r="F276" s="88"/>
      <c r="G276" s="88"/>
      <c r="H276" s="95"/>
      <c r="I276" s="100" t="e">
        <f t="shared" ca="1" si="4"/>
        <v>#NAME?</v>
      </c>
      <c r="J276" s="90"/>
      <c r="K276" s="106"/>
      <c r="L276" s="2"/>
      <c r="N276" s="105"/>
    </row>
    <row r="277" spans="1:14" ht="21" x14ac:dyDescent="0.15">
      <c r="A277" s="14">
        <v>235</v>
      </c>
      <c r="B277" s="84" t="s">
        <v>570</v>
      </c>
      <c r="C277" s="84" t="s">
        <v>52</v>
      </c>
      <c r="D277" s="85" t="s">
        <v>572</v>
      </c>
      <c r="E277" s="10" t="s">
        <v>58</v>
      </c>
      <c r="F277" s="10" t="s">
        <v>125</v>
      </c>
      <c r="G277" s="10">
        <v>1</v>
      </c>
      <c r="H277" s="96"/>
      <c r="I277" s="101" t="e">
        <f t="shared" ca="1" si="4"/>
        <v>#NAME?</v>
      </c>
      <c r="J277" s="76">
        <v>0.2</v>
      </c>
      <c r="K277" s="107"/>
      <c r="N277" s="102" t="s">
        <v>61</v>
      </c>
    </row>
    <row r="278" spans="1:14" ht="21" x14ac:dyDescent="0.15">
      <c r="A278" s="14">
        <v>236</v>
      </c>
      <c r="B278" s="84" t="s">
        <v>571</v>
      </c>
      <c r="C278" s="84" t="s">
        <v>52</v>
      </c>
      <c r="D278" s="85" t="s">
        <v>574</v>
      </c>
      <c r="E278" s="10" t="s">
        <v>58</v>
      </c>
      <c r="F278" s="10" t="s">
        <v>52</v>
      </c>
      <c r="G278" s="10">
        <v>1</v>
      </c>
      <c r="H278" s="96"/>
      <c r="I278" s="101" t="e">
        <f t="shared" ca="1" si="4"/>
        <v>#NAME?</v>
      </c>
      <c r="J278" s="76">
        <v>0.2</v>
      </c>
      <c r="K278" s="107"/>
      <c r="N278" s="102" t="s">
        <v>61</v>
      </c>
    </row>
    <row r="279" spans="1:14" ht="21" x14ac:dyDescent="0.15">
      <c r="A279" s="14">
        <v>237</v>
      </c>
      <c r="B279" s="84" t="s">
        <v>573</v>
      </c>
      <c r="C279" s="84" t="s">
        <v>52</v>
      </c>
      <c r="D279" s="85" t="s">
        <v>576</v>
      </c>
      <c r="E279" s="10" t="s">
        <v>58</v>
      </c>
      <c r="F279" s="10" t="s">
        <v>125</v>
      </c>
      <c r="G279" s="10">
        <v>1</v>
      </c>
      <c r="H279" s="96"/>
      <c r="I279" s="101" t="e">
        <f t="shared" ca="1" si="4"/>
        <v>#NAME?</v>
      </c>
      <c r="J279" s="76">
        <v>0.2</v>
      </c>
      <c r="K279" s="107"/>
      <c r="N279" s="102" t="s">
        <v>61</v>
      </c>
    </row>
    <row r="280" spans="1:14" ht="21" x14ac:dyDescent="0.15">
      <c r="A280" s="14">
        <v>238</v>
      </c>
      <c r="B280" s="84" t="s">
        <v>575</v>
      </c>
      <c r="C280" s="84" t="s">
        <v>52</v>
      </c>
      <c r="D280" s="85" t="s">
        <v>578</v>
      </c>
      <c r="E280" s="10" t="s">
        <v>58</v>
      </c>
      <c r="F280" s="10" t="s">
        <v>125</v>
      </c>
      <c r="G280" s="10">
        <v>1</v>
      </c>
      <c r="H280" s="96"/>
      <c r="I280" s="101" t="e">
        <f t="shared" ca="1" si="4"/>
        <v>#NAME?</v>
      </c>
      <c r="J280" s="76">
        <v>0.2</v>
      </c>
      <c r="K280" s="107"/>
      <c r="N280" s="102" t="s">
        <v>61</v>
      </c>
    </row>
    <row r="281" spans="1:14" ht="21" x14ac:dyDescent="0.15">
      <c r="A281" s="14">
        <v>239</v>
      </c>
      <c r="B281" s="84" t="s">
        <v>577</v>
      </c>
      <c r="C281" s="84" t="s">
        <v>52</v>
      </c>
      <c r="D281" s="85" t="s">
        <v>580</v>
      </c>
      <c r="E281" s="10" t="s">
        <v>58</v>
      </c>
      <c r="F281" s="10" t="s">
        <v>125</v>
      </c>
      <c r="G281" s="10">
        <v>1</v>
      </c>
      <c r="H281" s="96"/>
      <c r="I281" s="101" t="e">
        <f t="shared" ca="1" si="4"/>
        <v>#NAME?</v>
      </c>
      <c r="J281" s="76">
        <v>0.2</v>
      </c>
      <c r="K281" s="107"/>
      <c r="N281" s="102" t="s">
        <v>61</v>
      </c>
    </row>
    <row r="282" spans="1:14" ht="21" x14ac:dyDescent="0.15">
      <c r="A282" s="14">
        <v>240</v>
      </c>
      <c r="B282" s="84" t="s">
        <v>579</v>
      </c>
      <c r="C282" s="84" t="s">
        <v>52</v>
      </c>
      <c r="D282" s="85" t="s">
        <v>582</v>
      </c>
      <c r="E282" s="10" t="s">
        <v>58</v>
      </c>
      <c r="F282" s="10" t="s">
        <v>125</v>
      </c>
      <c r="G282" s="10">
        <v>1</v>
      </c>
      <c r="H282" s="96"/>
      <c r="I282" s="101" t="e">
        <f t="shared" ca="1" si="4"/>
        <v>#NAME?</v>
      </c>
      <c r="J282" s="76">
        <v>0.2</v>
      </c>
      <c r="K282" s="107"/>
      <c r="N282" s="102" t="s">
        <v>61</v>
      </c>
    </row>
    <row r="283" spans="1:14" ht="21" x14ac:dyDescent="0.15">
      <c r="A283" s="14">
        <v>241</v>
      </c>
      <c r="B283" s="84" t="s">
        <v>581</v>
      </c>
      <c r="C283" s="84" t="s">
        <v>52</v>
      </c>
      <c r="D283" s="85" t="s">
        <v>584</v>
      </c>
      <c r="E283" s="10" t="s">
        <v>58</v>
      </c>
      <c r="F283" s="10" t="s">
        <v>125</v>
      </c>
      <c r="G283" s="10">
        <v>1</v>
      </c>
      <c r="H283" s="96"/>
      <c r="I283" s="101" t="e">
        <f t="shared" ca="1" si="4"/>
        <v>#NAME?</v>
      </c>
      <c r="J283" s="76">
        <v>0.2</v>
      </c>
      <c r="K283" s="107"/>
      <c r="N283" s="102" t="s">
        <v>61</v>
      </c>
    </row>
    <row r="284" spans="1:14" ht="21" x14ac:dyDescent="0.15">
      <c r="A284" s="14">
        <v>242</v>
      </c>
      <c r="B284" s="84" t="s">
        <v>581</v>
      </c>
      <c r="C284" s="84" t="s">
        <v>52</v>
      </c>
      <c r="D284" s="85" t="s">
        <v>585</v>
      </c>
      <c r="E284" s="10" t="s">
        <v>58</v>
      </c>
      <c r="F284" s="10" t="s">
        <v>125</v>
      </c>
      <c r="G284" s="10">
        <v>1</v>
      </c>
      <c r="H284" s="96"/>
      <c r="I284" s="101" t="e">
        <f t="shared" ca="1" si="4"/>
        <v>#NAME?</v>
      </c>
      <c r="J284" s="76">
        <v>0.2</v>
      </c>
      <c r="K284" s="107"/>
      <c r="N284" s="102" t="s">
        <v>61</v>
      </c>
    </row>
    <row r="285" spans="1:14" x14ac:dyDescent="0.15">
      <c r="A285" s="14">
        <v>243</v>
      </c>
      <c r="B285" s="84" t="s">
        <v>583</v>
      </c>
      <c r="C285" s="84" t="s">
        <v>52</v>
      </c>
      <c r="D285" s="85" t="s">
        <v>587</v>
      </c>
      <c r="E285" s="10" t="s">
        <v>58</v>
      </c>
      <c r="F285" s="10" t="s">
        <v>125</v>
      </c>
      <c r="G285" s="10">
        <v>1</v>
      </c>
      <c r="H285" s="96"/>
      <c r="I285" s="101" t="e">
        <f t="shared" ca="1" si="4"/>
        <v>#NAME?</v>
      </c>
      <c r="J285" s="76">
        <v>0.2</v>
      </c>
      <c r="K285" s="107"/>
      <c r="N285" s="102" t="s">
        <v>61</v>
      </c>
    </row>
    <row r="286" spans="1:14" s="91" customFormat="1" ht="12.75" x14ac:dyDescent="0.2">
      <c r="A286" s="89"/>
      <c r="B286" s="86" t="s">
        <v>52</v>
      </c>
      <c r="C286" s="86" t="s">
        <v>52</v>
      </c>
      <c r="D286" s="87" t="s">
        <v>586</v>
      </c>
      <c r="E286" s="88" t="s">
        <v>52</v>
      </c>
      <c r="F286" s="88"/>
      <c r="G286" s="88"/>
      <c r="H286" s="95"/>
      <c r="I286" s="100" t="e">
        <f t="shared" ca="1" si="4"/>
        <v>#NAME?</v>
      </c>
      <c r="J286" s="90"/>
      <c r="K286" s="106"/>
      <c r="L286" s="2"/>
      <c r="N286" s="105"/>
    </row>
    <row r="287" spans="1:14" x14ac:dyDescent="0.15">
      <c r="A287" s="14">
        <v>244</v>
      </c>
      <c r="B287" s="84" t="s">
        <v>588</v>
      </c>
      <c r="C287" s="84" t="s">
        <v>52</v>
      </c>
      <c r="D287" s="85" t="s">
        <v>590</v>
      </c>
      <c r="E287" s="10" t="s">
        <v>58</v>
      </c>
      <c r="F287" s="10" t="s">
        <v>125</v>
      </c>
      <c r="G287" s="10">
        <v>1</v>
      </c>
      <c r="H287" s="96"/>
      <c r="I287" s="101" t="e">
        <f t="shared" ca="1" si="4"/>
        <v>#NAME?</v>
      </c>
      <c r="J287" s="76">
        <v>0.2</v>
      </c>
      <c r="K287" s="107"/>
      <c r="N287" s="102" t="s">
        <v>61</v>
      </c>
    </row>
    <row r="288" spans="1:14" ht="21" x14ac:dyDescent="0.15">
      <c r="A288" s="14">
        <v>245</v>
      </c>
      <c r="B288" s="84" t="s">
        <v>589</v>
      </c>
      <c r="C288" s="84" t="s">
        <v>52</v>
      </c>
      <c r="D288" s="85" t="s">
        <v>592</v>
      </c>
      <c r="E288" s="10" t="s">
        <v>58</v>
      </c>
      <c r="F288" s="10" t="s">
        <v>125</v>
      </c>
      <c r="G288" s="10">
        <v>1</v>
      </c>
      <c r="H288" s="96"/>
      <c r="I288" s="101" t="e">
        <f t="shared" ca="1" si="4"/>
        <v>#NAME?</v>
      </c>
      <c r="J288" s="76">
        <v>0.2</v>
      </c>
      <c r="K288" s="107"/>
      <c r="N288" s="102" t="s">
        <v>61</v>
      </c>
    </row>
    <row r="289" spans="1:14" s="91" customFormat="1" ht="12.75" x14ac:dyDescent="0.2">
      <c r="A289" s="108"/>
      <c r="B289" s="135" t="s">
        <v>52</v>
      </c>
      <c r="C289" s="135" t="s">
        <v>52</v>
      </c>
      <c r="D289" s="136" t="s">
        <v>591</v>
      </c>
      <c r="E289" s="108" t="s">
        <v>52</v>
      </c>
      <c r="F289" s="108"/>
      <c r="G289" s="108"/>
      <c r="H289" s="112"/>
      <c r="I289" s="113" t="e">
        <f t="shared" ca="1" si="4"/>
        <v>#NAME?</v>
      </c>
      <c r="J289" s="114"/>
      <c r="K289" s="115"/>
      <c r="L289" s="137"/>
      <c r="M289" s="138"/>
      <c r="N289" s="139"/>
    </row>
    <row r="290" spans="1:14" x14ac:dyDescent="0.15">
      <c r="A290" s="14">
        <v>246</v>
      </c>
      <c r="B290" s="84" t="s">
        <v>593</v>
      </c>
      <c r="C290" s="84" t="s">
        <v>52</v>
      </c>
      <c r="D290" s="85" t="s">
        <v>595</v>
      </c>
      <c r="E290" s="10" t="s">
        <v>58</v>
      </c>
      <c r="F290" s="10" t="s">
        <v>125</v>
      </c>
      <c r="G290" s="10">
        <v>1</v>
      </c>
      <c r="H290" s="96"/>
      <c r="I290" s="101" t="e">
        <f t="shared" ca="1" si="4"/>
        <v>#NAME?</v>
      </c>
      <c r="J290" s="76">
        <v>0.2</v>
      </c>
      <c r="K290" s="107"/>
      <c r="N290" s="102" t="s">
        <v>61</v>
      </c>
    </row>
    <row r="291" spans="1:14" x14ac:dyDescent="0.15">
      <c r="A291" s="14">
        <v>247</v>
      </c>
      <c r="B291" s="84" t="s">
        <v>594</v>
      </c>
      <c r="C291" s="84" t="s">
        <v>52</v>
      </c>
      <c r="D291" s="85" t="s">
        <v>597</v>
      </c>
      <c r="E291" s="10" t="s">
        <v>58</v>
      </c>
      <c r="F291" s="10" t="s">
        <v>125</v>
      </c>
      <c r="G291" s="10">
        <v>1</v>
      </c>
      <c r="H291" s="96"/>
      <c r="I291" s="101" t="e">
        <f t="shared" ca="1" si="4"/>
        <v>#NAME?</v>
      </c>
      <c r="J291" s="76">
        <v>0.2</v>
      </c>
      <c r="K291" s="107"/>
      <c r="N291" s="102" t="s">
        <v>61</v>
      </c>
    </row>
    <row r="292" spans="1:14" x14ac:dyDescent="0.15">
      <c r="A292" s="14">
        <v>248</v>
      </c>
      <c r="B292" s="84" t="s">
        <v>596</v>
      </c>
      <c r="C292" s="84" t="s">
        <v>52</v>
      </c>
      <c r="D292" s="85" t="s">
        <v>599</v>
      </c>
      <c r="E292" s="10" t="s">
        <v>58</v>
      </c>
      <c r="F292" s="10" t="s">
        <v>125</v>
      </c>
      <c r="G292" s="10">
        <v>1</v>
      </c>
      <c r="H292" s="96"/>
      <c r="I292" s="101" t="e">
        <f t="shared" ca="1" si="4"/>
        <v>#NAME?</v>
      </c>
      <c r="J292" s="76">
        <v>0.2</v>
      </c>
      <c r="K292" s="107"/>
      <c r="N292" s="102" t="s">
        <v>61</v>
      </c>
    </row>
    <row r="293" spans="1:14" x14ac:dyDescent="0.15">
      <c r="A293" s="14">
        <v>249</v>
      </c>
      <c r="B293" s="84" t="s">
        <v>598</v>
      </c>
      <c r="C293" s="84" t="s">
        <v>52</v>
      </c>
      <c r="D293" s="85" t="s">
        <v>601</v>
      </c>
      <c r="E293" s="10" t="s">
        <v>58</v>
      </c>
      <c r="F293" s="10" t="s">
        <v>125</v>
      </c>
      <c r="G293" s="10">
        <v>1</v>
      </c>
      <c r="H293" s="96"/>
      <c r="I293" s="101" t="e">
        <f t="shared" ca="1" si="4"/>
        <v>#NAME?</v>
      </c>
      <c r="J293" s="76">
        <v>0.2</v>
      </c>
      <c r="K293" s="107"/>
      <c r="N293" s="102" t="s">
        <v>61</v>
      </c>
    </row>
    <row r="294" spans="1:14" x14ac:dyDescent="0.15">
      <c r="A294" s="14">
        <v>250</v>
      </c>
      <c r="B294" s="84" t="s">
        <v>600</v>
      </c>
      <c r="C294" s="84" t="s">
        <v>52</v>
      </c>
      <c r="D294" s="85" t="s">
        <v>603</v>
      </c>
      <c r="E294" s="10" t="s">
        <v>58</v>
      </c>
      <c r="F294" s="10" t="s">
        <v>125</v>
      </c>
      <c r="G294" s="10">
        <v>1</v>
      </c>
      <c r="H294" s="96"/>
      <c r="I294" s="101" t="e">
        <f t="shared" ca="1" si="4"/>
        <v>#NAME?</v>
      </c>
      <c r="J294" s="76">
        <v>0.2</v>
      </c>
      <c r="K294" s="107"/>
      <c r="N294" s="102" t="s">
        <v>61</v>
      </c>
    </row>
    <row r="295" spans="1:14" x14ac:dyDescent="0.15">
      <c r="A295" s="14">
        <v>251</v>
      </c>
      <c r="B295" s="84" t="s">
        <v>602</v>
      </c>
      <c r="C295" s="84" t="s">
        <v>52</v>
      </c>
      <c r="D295" s="85" t="s">
        <v>605</v>
      </c>
      <c r="E295" s="10" t="s">
        <v>58</v>
      </c>
      <c r="F295" s="10" t="s">
        <v>125</v>
      </c>
      <c r="G295" s="10">
        <v>1</v>
      </c>
      <c r="H295" s="96"/>
      <c r="I295" s="101" t="e">
        <f t="shared" ca="1" si="4"/>
        <v>#NAME?</v>
      </c>
      <c r="J295" s="76">
        <v>0.2</v>
      </c>
      <c r="K295" s="107"/>
      <c r="N295" s="102" t="s">
        <v>61</v>
      </c>
    </row>
    <row r="296" spans="1:14" ht="21" x14ac:dyDescent="0.15">
      <c r="A296" s="14">
        <v>252</v>
      </c>
      <c r="B296" s="84" t="s">
        <v>604</v>
      </c>
      <c r="C296" s="84" t="s">
        <v>52</v>
      </c>
      <c r="D296" s="85" t="s">
        <v>607</v>
      </c>
      <c r="E296" s="10" t="s">
        <v>58</v>
      </c>
      <c r="F296" s="10" t="s">
        <v>125</v>
      </c>
      <c r="G296" s="10">
        <v>1</v>
      </c>
      <c r="H296" s="96"/>
      <c r="I296" s="101" t="e">
        <f t="shared" ca="1" si="4"/>
        <v>#NAME?</v>
      </c>
      <c r="J296" s="76">
        <v>0.2</v>
      </c>
      <c r="K296" s="107"/>
      <c r="N296" s="102" t="s">
        <v>61</v>
      </c>
    </row>
    <row r="297" spans="1:14" s="91" customFormat="1" ht="12.75" x14ac:dyDescent="0.2">
      <c r="A297" s="108"/>
      <c r="B297" s="135" t="s">
        <v>52</v>
      </c>
      <c r="C297" s="135" t="s">
        <v>52</v>
      </c>
      <c r="D297" s="136" t="s">
        <v>606</v>
      </c>
      <c r="E297" s="108" t="s">
        <v>52</v>
      </c>
      <c r="F297" s="108"/>
      <c r="G297" s="108"/>
      <c r="H297" s="112"/>
      <c r="I297" s="113" t="e">
        <f t="shared" ca="1" si="4"/>
        <v>#NAME?</v>
      </c>
      <c r="J297" s="114"/>
      <c r="K297" s="115"/>
      <c r="L297" s="137"/>
      <c r="M297" s="138"/>
      <c r="N297" s="139"/>
    </row>
    <row r="298" spans="1:14" s="91" customFormat="1" ht="21.75" x14ac:dyDescent="0.2">
      <c r="A298" s="89"/>
      <c r="B298" s="86" t="s">
        <v>52</v>
      </c>
      <c r="C298" s="86" t="s">
        <v>52</v>
      </c>
      <c r="D298" s="87" t="s">
        <v>608</v>
      </c>
      <c r="E298" s="88" t="s">
        <v>52</v>
      </c>
      <c r="F298" s="88"/>
      <c r="G298" s="88"/>
      <c r="H298" s="95"/>
      <c r="I298" s="100" t="e">
        <f t="shared" ca="1" si="4"/>
        <v>#NAME?</v>
      </c>
      <c r="J298" s="90"/>
      <c r="K298" s="106"/>
      <c r="L298" s="2"/>
      <c r="N298" s="105"/>
    </row>
    <row r="299" spans="1:14" ht="21" x14ac:dyDescent="0.15">
      <c r="A299" s="14">
        <v>253</v>
      </c>
      <c r="B299" s="84" t="s">
        <v>609</v>
      </c>
      <c r="C299" s="84" t="s">
        <v>52</v>
      </c>
      <c r="D299" s="85" t="s">
        <v>611</v>
      </c>
      <c r="E299" s="10" t="s">
        <v>58</v>
      </c>
      <c r="F299" s="10" t="s">
        <v>19</v>
      </c>
      <c r="G299" s="10">
        <v>1</v>
      </c>
      <c r="H299" s="96"/>
      <c r="I299" s="101" t="e">
        <f t="shared" ca="1" si="4"/>
        <v>#NAME?</v>
      </c>
      <c r="J299" s="76">
        <v>0.2</v>
      </c>
      <c r="K299" s="107"/>
      <c r="N299" s="102" t="s">
        <v>61</v>
      </c>
    </row>
    <row r="300" spans="1:14" x14ac:dyDescent="0.15">
      <c r="A300" s="14">
        <v>254</v>
      </c>
      <c r="B300" s="84" t="s">
        <v>610</v>
      </c>
      <c r="C300" s="84" t="s">
        <v>52</v>
      </c>
      <c r="D300" s="85" t="s">
        <v>613</v>
      </c>
      <c r="E300" s="10" t="s">
        <v>58</v>
      </c>
      <c r="F300" s="10" t="s">
        <v>19</v>
      </c>
      <c r="G300" s="10">
        <v>1</v>
      </c>
      <c r="H300" s="96"/>
      <c r="I300" s="101" t="e">
        <f t="shared" ca="1" si="4"/>
        <v>#NAME?</v>
      </c>
      <c r="J300" s="76">
        <v>0.2</v>
      </c>
      <c r="K300" s="107"/>
      <c r="N300" s="102" t="s">
        <v>61</v>
      </c>
    </row>
    <row r="301" spans="1:14" x14ac:dyDescent="0.15">
      <c r="A301" s="14">
        <v>255</v>
      </c>
      <c r="B301" s="84" t="s">
        <v>612</v>
      </c>
      <c r="C301" s="84" t="s">
        <v>52</v>
      </c>
      <c r="D301" s="85" t="s">
        <v>615</v>
      </c>
      <c r="E301" s="10" t="s">
        <v>58</v>
      </c>
      <c r="F301" s="10" t="s">
        <v>19</v>
      </c>
      <c r="G301" s="10">
        <v>1</v>
      </c>
      <c r="H301" s="96"/>
      <c r="I301" s="101" t="e">
        <f t="shared" ca="1" si="4"/>
        <v>#NAME?</v>
      </c>
      <c r="J301" s="76">
        <v>0.2</v>
      </c>
      <c r="K301" s="107"/>
      <c r="N301" s="102" t="s">
        <v>61</v>
      </c>
    </row>
    <row r="302" spans="1:14" x14ac:dyDescent="0.15">
      <c r="A302" s="14">
        <v>256</v>
      </c>
      <c r="B302" s="84" t="s">
        <v>614</v>
      </c>
      <c r="C302" s="84" t="s">
        <v>52</v>
      </c>
      <c r="D302" s="85" t="s">
        <v>617</v>
      </c>
      <c r="E302" s="10" t="s">
        <v>58</v>
      </c>
      <c r="F302" s="10" t="s">
        <v>19</v>
      </c>
      <c r="G302" s="10">
        <v>1</v>
      </c>
      <c r="H302" s="96"/>
      <c r="I302" s="101" t="e">
        <f t="shared" ca="1" si="4"/>
        <v>#NAME?</v>
      </c>
      <c r="J302" s="76">
        <v>0.2</v>
      </c>
      <c r="K302" s="107"/>
      <c r="N302" s="102" t="s">
        <v>61</v>
      </c>
    </row>
    <row r="303" spans="1:14" x14ac:dyDescent="0.15">
      <c r="A303" s="14">
        <v>257</v>
      </c>
      <c r="B303" s="84" t="s">
        <v>616</v>
      </c>
      <c r="C303" s="84" t="s">
        <v>52</v>
      </c>
      <c r="D303" s="85" t="s">
        <v>619</v>
      </c>
      <c r="E303" s="10" t="s">
        <v>58</v>
      </c>
      <c r="F303" s="10" t="s">
        <v>19</v>
      </c>
      <c r="G303" s="10">
        <v>1</v>
      </c>
      <c r="H303" s="96"/>
      <c r="I303" s="101" t="e">
        <f t="shared" ca="1" si="4"/>
        <v>#NAME?</v>
      </c>
      <c r="J303" s="76">
        <v>0.2</v>
      </c>
      <c r="K303" s="107"/>
      <c r="N303" s="102" t="s">
        <v>61</v>
      </c>
    </row>
    <row r="304" spans="1:14" x14ac:dyDescent="0.15">
      <c r="A304" s="14">
        <v>258</v>
      </c>
      <c r="B304" s="84" t="s">
        <v>618</v>
      </c>
      <c r="C304" s="84" t="s">
        <v>52</v>
      </c>
      <c r="D304" s="85" t="s">
        <v>621</v>
      </c>
      <c r="E304" s="10" t="s">
        <v>58</v>
      </c>
      <c r="F304" s="10" t="s">
        <v>19</v>
      </c>
      <c r="G304" s="10">
        <v>1</v>
      </c>
      <c r="H304" s="96"/>
      <c r="I304" s="101" t="e">
        <f t="shared" ca="1" si="4"/>
        <v>#NAME?</v>
      </c>
      <c r="J304" s="76">
        <v>0.2</v>
      </c>
      <c r="K304" s="107"/>
      <c r="N304" s="102" t="s">
        <v>61</v>
      </c>
    </row>
    <row r="305" spans="1:14" x14ac:dyDescent="0.15">
      <c r="A305" s="14">
        <v>259</v>
      </c>
      <c r="B305" s="84" t="s">
        <v>620</v>
      </c>
      <c r="C305" s="84" t="s">
        <v>52</v>
      </c>
      <c r="D305" s="85" t="s">
        <v>623</v>
      </c>
      <c r="E305" s="10" t="s">
        <v>58</v>
      </c>
      <c r="F305" s="10" t="s">
        <v>19</v>
      </c>
      <c r="G305" s="10">
        <v>1</v>
      </c>
      <c r="H305" s="96"/>
      <c r="I305" s="101" t="e">
        <f t="shared" ca="1" si="4"/>
        <v>#NAME?</v>
      </c>
      <c r="J305" s="76">
        <v>0.2</v>
      </c>
      <c r="K305" s="107"/>
      <c r="N305" s="102" t="s">
        <v>61</v>
      </c>
    </row>
    <row r="306" spans="1:14" x14ac:dyDescent="0.15">
      <c r="A306" s="14">
        <v>260</v>
      </c>
      <c r="B306" s="84" t="s">
        <v>622</v>
      </c>
      <c r="C306" s="84" t="s">
        <v>52</v>
      </c>
      <c r="D306" s="85" t="s">
        <v>625</v>
      </c>
      <c r="E306" s="10" t="s">
        <v>58</v>
      </c>
      <c r="F306" s="10" t="s">
        <v>19</v>
      </c>
      <c r="G306" s="10">
        <v>1</v>
      </c>
      <c r="H306" s="96"/>
      <c r="I306" s="101" t="e">
        <f t="shared" ca="1" si="4"/>
        <v>#NAME?</v>
      </c>
      <c r="J306" s="76">
        <v>0.2</v>
      </c>
      <c r="K306" s="107"/>
      <c r="N306" s="102" t="s">
        <v>61</v>
      </c>
    </row>
    <row r="307" spans="1:14" x14ac:dyDescent="0.15">
      <c r="A307" s="14">
        <v>261</v>
      </c>
      <c r="B307" s="84" t="s">
        <v>624</v>
      </c>
      <c r="C307" s="84" t="s">
        <v>52</v>
      </c>
      <c r="D307" s="85" t="s">
        <v>627</v>
      </c>
      <c r="E307" s="10" t="s">
        <v>58</v>
      </c>
      <c r="F307" s="10" t="s">
        <v>19</v>
      </c>
      <c r="G307" s="10">
        <v>1</v>
      </c>
      <c r="H307" s="96"/>
      <c r="I307" s="101" t="e">
        <f t="shared" ca="1" si="4"/>
        <v>#NAME?</v>
      </c>
      <c r="J307" s="76">
        <v>0.2</v>
      </c>
      <c r="K307" s="107"/>
      <c r="N307" s="102" t="s">
        <v>61</v>
      </c>
    </row>
    <row r="308" spans="1:14" x14ac:dyDescent="0.15">
      <c r="A308" s="14">
        <v>262</v>
      </c>
      <c r="B308" s="84" t="s">
        <v>626</v>
      </c>
      <c r="C308" s="84" t="s">
        <v>52</v>
      </c>
      <c r="D308" s="85" t="s">
        <v>629</v>
      </c>
      <c r="E308" s="10" t="s">
        <v>58</v>
      </c>
      <c r="F308" s="10" t="s">
        <v>19</v>
      </c>
      <c r="G308" s="10">
        <v>1</v>
      </c>
      <c r="H308" s="96"/>
      <c r="I308" s="101" t="e">
        <f t="shared" ca="1" si="4"/>
        <v>#NAME?</v>
      </c>
      <c r="J308" s="76">
        <v>0.2</v>
      </c>
      <c r="K308" s="107"/>
      <c r="N308" s="102" t="s">
        <v>61</v>
      </c>
    </row>
    <row r="309" spans="1:14" x14ac:dyDescent="0.15">
      <c r="A309" s="14">
        <v>263</v>
      </c>
      <c r="B309" s="84" t="s">
        <v>628</v>
      </c>
      <c r="C309" s="84" t="s">
        <v>52</v>
      </c>
      <c r="D309" s="85" t="s">
        <v>631</v>
      </c>
      <c r="E309" s="10" t="s">
        <v>58</v>
      </c>
      <c r="F309" s="10" t="s">
        <v>19</v>
      </c>
      <c r="G309" s="10">
        <v>1</v>
      </c>
      <c r="H309" s="96"/>
      <c r="I309" s="101" t="e">
        <f t="shared" ca="1" si="4"/>
        <v>#NAME?</v>
      </c>
      <c r="J309" s="76">
        <v>0.2</v>
      </c>
      <c r="K309" s="107"/>
      <c r="N309" s="102" t="s">
        <v>61</v>
      </c>
    </row>
    <row r="310" spans="1:14" x14ac:dyDescent="0.15">
      <c r="A310" s="14">
        <v>264</v>
      </c>
      <c r="B310" s="84" t="s">
        <v>630</v>
      </c>
      <c r="C310" s="84" t="s">
        <v>52</v>
      </c>
      <c r="D310" s="85" t="s">
        <v>633</v>
      </c>
      <c r="E310" s="10" t="s">
        <v>58</v>
      </c>
      <c r="F310" s="10" t="s">
        <v>19</v>
      </c>
      <c r="G310" s="10">
        <v>1</v>
      </c>
      <c r="H310" s="96"/>
      <c r="I310" s="101" t="e">
        <f t="shared" ca="1" si="4"/>
        <v>#NAME?</v>
      </c>
      <c r="J310" s="76">
        <v>0.2</v>
      </c>
      <c r="K310" s="107"/>
      <c r="N310" s="102" t="s">
        <v>61</v>
      </c>
    </row>
    <row r="311" spans="1:14" ht="21" x14ac:dyDescent="0.15">
      <c r="A311" s="14">
        <v>265</v>
      </c>
      <c r="B311" s="84" t="s">
        <v>632</v>
      </c>
      <c r="C311" s="84" t="s">
        <v>52</v>
      </c>
      <c r="D311" s="85" t="s">
        <v>635</v>
      </c>
      <c r="E311" s="10" t="s">
        <v>58</v>
      </c>
      <c r="F311" s="10" t="s">
        <v>60</v>
      </c>
      <c r="G311" s="10">
        <v>1</v>
      </c>
      <c r="H311" s="96"/>
      <c r="I311" s="101" t="e">
        <f t="shared" ca="1" si="4"/>
        <v>#NAME?</v>
      </c>
      <c r="J311" s="76">
        <v>0.2</v>
      </c>
      <c r="K311" s="107"/>
      <c r="N311" s="102" t="s">
        <v>61</v>
      </c>
    </row>
    <row r="312" spans="1:14" ht="21" x14ac:dyDescent="0.15">
      <c r="A312" s="14">
        <v>266</v>
      </c>
      <c r="B312" s="84" t="s">
        <v>634</v>
      </c>
      <c r="C312" s="84" t="s">
        <v>52</v>
      </c>
      <c r="D312" s="85" t="s">
        <v>637</v>
      </c>
      <c r="E312" s="10" t="s">
        <v>58</v>
      </c>
      <c r="F312" s="10" t="s">
        <v>19</v>
      </c>
      <c r="G312" s="10">
        <v>1</v>
      </c>
      <c r="H312" s="96"/>
      <c r="I312" s="101" t="e">
        <f t="shared" ca="1" si="4"/>
        <v>#NAME?</v>
      </c>
      <c r="J312" s="76">
        <v>0.2</v>
      </c>
      <c r="K312" s="107"/>
      <c r="N312" s="102" t="s">
        <v>61</v>
      </c>
    </row>
    <row r="313" spans="1:14" ht="21" x14ac:dyDescent="0.15">
      <c r="A313" s="14">
        <v>267</v>
      </c>
      <c r="B313" s="84" t="s">
        <v>636</v>
      </c>
      <c r="C313" s="84" t="s">
        <v>52</v>
      </c>
      <c r="D313" s="85" t="s">
        <v>639</v>
      </c>
      <c r="E313" s="10" t="s">
        <v>58</v>
      </c>
      <c r="F313" s="10" t="s">
        <v>19</v>
      </c>
      <c r="G313" s="10">
        <v>1</v>
      </c>
      <c r="H313" s="96"/>
      <c r="I313" s="101" t="e">
        <f t="shared" ca="1" si="4"/>
        <v>#NAME?</v>
      </c>
      <c r="J313" s="76">
        <v>0.2</v>
      </c>
      <c r="K313" s="107"/>
      <c r="N313" s="102" t="s">
        <v>61</v>
      </c>
    </row>
    <row r="314" spans="1:14" ht="21" x14ac:dyDescent="0.15">
      <c r="A314" s="14">
        <v>268</v>
      </c>
      <c r="B314" s="84" t="s">
        <v>638</v>
      </c>
      <c r="C314" s="84" t="s">
        <v>52</v>
      </c>
      <c r="D314" s="85" t="s">
        <v>641</v>
      </c>
      <c r="E314" s="10" t="s">
        <v>58</v>
      </c>
      <c r="F314" s="10" t="s">
        <v>19</v>
      </c>
      <c r="G314" s="10">
        <v>1</v>
      </c>
      <c r="H314" s="96"/>
      <c r="I314" s="101" t="e">
        <f t="shared" ca="1" si="4"/>
        <v>#NAME?</v>
      </c>
      <c r="J314" s="76">
        <v>0.2</v>
      </c>
      <c r="K314" s="107"/>
      <c r="N314" s="102" t="s">
        <v>61</v>
      </c>
    </row>
    <row r="315" spans="1:14" ht="31.5" x14ac:dyDescent="0.15">
      <c r="A315" s="14">
        <v>269</v>
      </c>
      <c r="B315" s="84" t="s">
        <v>640</v>
      </c>
      <c r="C315" s="84" t="s">
        <v>52</v>
      </c>
      <c r="D315" s="85" t="s">
        <v>643</v>
      </c>
      <c r="E315" s="10" t="s">
        <v>58</v>
      </c>
      <c r="F315" s="10" t="s">
        <v>60</v>
      </c>
      <c r="G315" s="10">
        <v>1</v>
      </c>
      <c r="H315" s="96"/>
      <c r="I315" s="101" t="e">
        <f t="shared" ca="1" si="4"/>
        <v>#NAME?</v>
      </c>
      <c r="J315" s="76">
        <v>0.2</v>
      </c>
      <c r="K315" s="107"/>
      <c r="N315" s="102" t="s">
        <v>61</v>
      </c>
    </row>
    <row r="316" spans="1:14" ht="31.5" x14ac:dyDescent="0.15">
      <c r="A316" s="14">
        <v>270</v>
      </c>
      <c r="B316" s="84" t="s">
        <v>642</v>
      </c>
      <c r="C316" s="84" t="s">
        <v>52</v>
      </c>
      <c r="D316" s="85" t="s">
        <v>645</v>
      </c>
      <c r="E316" s="10" t="s">
        <v>58</v>
      </c>
      <c r="F316" s="10" t="s">
        <v>60</v>
      </c>
      <c r="G316" s="10">
        <v>1</v>
      </c>
      <c r="H316" s="96"/>
      <c r="I316" s="101" t="e">
        <f t="shared" ca="1" si="4"/>
        <v>#NAME?</v>
      </c>
      <c r="J316" s="76">
        <v>0.2</v>
      </c>
      <c r="K316" s="107"/>
      <c r="N316" s="102" t="s">
        <v>61</v>
      </c>
    </row>
    <row r="317" spans="1:14" x14ac:dyDescent="0.15">
      <c r="A317" s="14">
        <v>271</v>
      </c>
      <c r="B317" s="84" t="s">
        <v>644</v>
      </c>
      <c r="C317" s="84" t="s">
        <v>52</v>
      </c>
      <c r="D317" s="85" t="s">
        <v>647</v>
      </c>
      <c r="E317" s="10" t="s">
        <v>58</v>
      </c>
      <c r="F317" s="10" t="s">
        <v>19</v>
      </c>
      <c r="G317" s="10">
        <v>1</v>
      </c>
      <c r="H317" s="96"/>
      <c r="I317" s="101" t="e">
        <f t="shared" ca="1" si="4"/>
        <v>#NAME?</v>
      </c>
      <c r="J317" s="76">
        <v>0.2</v>
      </c>
      <c r="K317" s="107"/>
      <c r="N317" s="102" t="s">
        <v>61</v>
      </c>
    </row>
    <row r="318" spans="1:14" x14ac:dyDescent="0.15">
      <c r="A318" s="14">
        <v>272</v>
      </c>
      <c r="B318" s="84" t="s">
        <v>646</v>
      </c>
      <c r="C318" s="84" t="s">
        <v>52</v>
      </c>
      <c r="D318" s="85" t="s">
        <v>649</v>
      </c>
      <c r="E318" s="10" t="s">
        <v>58</v>
      </c>
      <c r="F318" s="10" t="s">
        <v>19</v>
      </c>
      <c r="G318" s="10">
        <v>1</v>
      </c>
      <c r="H318" s="96"/>
      <c r="I318" s="101" t="e">
        <f t="shared" ca="1" si="4"/>
        <v>#NAME?</v>
      </c>
      <c r="J318" s="76">
        <v>0.2</v>
      </c>
      <c r="K318" s="107"/>
      <c r="N318" s="102" t="s">
        <v>61</v>
      </c>
    </row>
    <row r="319" spans="1:14" x14ac:dyDescent="0.15">
      <c r="A319" s="14">
        <v>273</v>
      </c>
      <c r="B319" s="84" t="s">
        <v>648</v>
      </c>
      <c r="C319" s="84" t="s">
        <v>52</v>
      </c>
      <c r="D319" s="85" t="s">
        <v>651</v>
      </c>
      <c r="E319" s="10" t="s">
        <v>58</v>
      </c>
      <c r="F319" s="10" t="s">
        <v>19</v>
      </c>
      <c r="G319" s="10">
        <v>1</v>
      </c>
      <c r="H319" s="96"/>
      <c r="I319" s="101" t="e">
        <f t="shared" ca="1" si="4"/>
        <v>#NAME?</v>
      </c>
      <c r="J319" s="76">
        <v>0.2</v>
      </c>
      <c r="K319" s="107"/>
      <c r="N319" s="102" t="s">
        <v>61</v>
      </c>
    </row>
    <row r="320" spans="1:14" x14ac:dyDescent="0.15">
      <c r="A320" s="14">
        <v>274</v>
      </c>
      <c r="B320" s="84" t="s">
        <v>650</v>
      </c>
      <c r="C320" s="84" t="s">
        <v>52</v>
      </c>
      <c r="D320" s="85" t="s">
        <v>653</v>
      </c>
      <c r="E320" s="10" t="s">
        <v>58</v>
      </c>
      <c r="F320" s="10" t="s">
        <v>19</v>
      </c>
      <c r="G320" s="10">
        <v>1</v>
      </c>
      <c r="H320" s="96"/>
      <c r="I320" s="101" t="e">
        <f t="shared" ca="1" si="4"/>
        <v>#NAME?</v>
      </c>
      <c r="J320" s="76">
        <v>0.2</v>
      </c>
      <c r="K320" s="107"/>
      <c r="N320" s="102" t="s">
        <v>61</v>
      </c>
    </row>
    <row r="321" spans="1:14" ht="21" x14ac:dyDescent="0.15">
      <c r="A321" s="14">
        <v>275</v>
      </c>
      <c r="B321" s="84" t="s">
        <v>652</v>
      </c>
      <c r="C321" s="84" t="s">
        <v>52</v>
      </c>
      <c r="D321" s="85" t="s">
        <v>655</v>
      </c>
      <c r="E321" s="10" t="s">
        <v>58</v>
      </c>
      <c r="F321" s="10" t="s">
        <v>125</v>
      </c>
      <c r="G321" s="10">
        <v>1</v>
      </c>
      <c r="H321" s="96"/>
      <c r="I321" s="101" t="e">
        <f t="shared" ca="1" si="4"/>
        <v>#NAME?</v>
      </c>
      <c r="J321" s="76">
        <v>0.2</v>
      </c>
      <c r="K321" s="107"/>
      <c r="N321" s="102" t="s">
        <v>61</v>
      </c>
    </row>
    <row r="322" spans="1:14" ht="21" x14ac:dyDescent="0.15">
      <c r="A322" s="14">
        <v>276</v>
      </c>
      <c r="B322" s="84" t="s">
        <v>654</v>
      </c>
      <c r="C322" s="84" t="s">
        <v>52</v>
      </c>
      <c r="D322" s="85" t="s">
        <v>657</v>
      </c>
      <c r="E322" s="10" t="s">
        <v>58</v>
      </c>
      <c r="F322" s="10" t="s">
        <v>125</v>
      </c>
      <c r="G322" s="10">
        <v>1</v>
      </c>
      <c r="H322" s="96"/>
      <c r="I322" s="101" t="e">
        <f t="shared" ca="1" si="4"/>
        <v>#NAME?</v>
      </c>
      <c r="J322" s="76">
        <v>0.2</v>
      </c>
      <c r="K322" s="107"/>
      <c r="N322" s="102" t="s">
        <v>61</v>
      </c>
    </row>
    <row r="323" spans="1:14" ht="31.5" x14ac:dyDescent="0.15">
      <c r="A323" s="14">
        <v>277</v>
      </c>
      <c r="B323" s="84" t="s">
        <v>656</v>
      </c>
      <c r="C323" s="84" t="s">
        <v>52</v>
      </c>
      <c r="D323" s="85" t="s">
        <v>659</v>
      </c>
      <c r="E323" s="10" t="s">
        <v>58</v>
      </c>
      <c r="F323" s="10" t="s">
        <v>19</v>
      </c>
      <c r="G323" s="10">
        <v>1</v>
      </c>
      <c r="H323" s="96"/>
      <c r="I323" s="101" t="e">
        <f t="shared" ca="1" si="4"/>
        <v>#NAME?</v>
      </c>
      <c r="J323" s="76">
        <v>0.2</v>
      </c>
      <c r="K323" s="107"/>
      <c r="N323" s="102" t="s">
        <v>61</v>
      </c>
    </row>
    <row r="324" spans="1:14" ht="31.5" x14ac:dyDescent="0.15">
      <c r="A324" s="14">
        <v>278</v>
      </c>
      <c r="B324" s="84" t="s">
        <v>658</v>
      </c>
      <c r="C324" s="84" t="s">
        <v>52</v>
      </c>
      <c r="D324" s="85" t="s">
        <v>661</v>
      </c>
      <c r="E324" s="10" t="s">
        <v>58</v>
      </c>
      <c r="F324" s="10" t="s">
        <v>19</v>
      </c>
      <c r="G324" s="10">
        <v>1</v>
      </c>
      <c r="H324" s="96"/>
      <c r="I324" s="101" t="e">
        <f t="shared" ca="1" si="4"/>
        <v>#NAME?</v>
      </c>
      <c r="J324" s="76">
        <v>0.2</v>
      </c>
      <c r="K324" s="107"/>
      <c r="N324" s="102" t="s">
        <v>61</v>
      </c>
    </row>
    <row r="325" spans="1:14" x14ac:dyDescent="0.15">
      <c r="A325" s="14">
        <v>279</v>
      </c>
      <c r="B325" s="84" t="s">
        <v>660</v>
      </c>
      <c r="C325" s="84" t="s">
        <v>52</v>
      </c>
      <c r="D325" s="85" t="s">
        <v>663</v>
      </c>
      <c r="E325" s="10" t="s">
        <v>58</v>
      </c>
      <c r="F325" s="10" t="s">
        <v>19</v>
      </c>
      <c r="G325" s="10">
        <v>1</v>
      </c>
      <c r="H325" s="96"/>
      <c r="I325" s="101" t="e">
        <f t="shared" ref="I325:I388" ca="1" si="5">EUROToLetters(H325)</f>
        <v>#NAME?</v>
      </c>
      <c r="J325" s="76">
        <v>0.2</v>
      </c>
      <c r="K325" s="107"/>
      <c r="N325" s="102" t="s">
        <v>61</v>
      </c>
    </row>
    <row r="326" spans="1:14" s="91" customFormat="1" ht="21.75" x14ac:dyDescent="0.2">
      <c r="A326" s="89"/>
      <c r="B326" s="86" t="s">
        <v>52</v>
      </c>
      <c r="C326" s="86" t="s">
        <v>52</v>
      </c>
      <c r="D326" s="87" t="s">
        <v>662</v>
      </c>
      <c r="E326" s="88" t="s">
        <v>52</v>
      </c>
      <c r="F326" s="88"/>
      <c r="G326" s="88"/>
      <c r="H326" s="95"/>
      <c r="I326" s="100" t="e">
        <f t="shared" ca="1" si="5"/>
        <v>#NAME?</v>
      </c>
      <c r="J326" s="90"/>
      <c r="K326" s="106"/>
      <c r="L326" s="2"/>
      <c r="N326" s="105"/>
    </row>
    <row r="327" spans="1:14" x14ac:dyDescent="0.15">
      <c r="A327" s="14">
        <v>280</v>
      </c>
      <c r="B327" s="84" t="s">
        <v>664</v>
      </c>
      <c r="C327" s="84" t="s">
        <v>52</v>
      </c>
      <c r="D327" s="85" t="s">
        <v>666</v>
      </c>
      <c r="E327" s="10" t="s">
        <v>58</v>
      </c>
      <c r="F327" s="10" t="s">
        <v>125</v>
      </c>
      <c r="G327" s="10">
        <v>1</v>
      </c>
      <c r="H327" s="96"/>
      <c r="I327" s="101" t="e">
        <f t="shared" ca="1" si="5"/>
        <v>#NAME?</v>
      </c>
      <c r="J327" s="76">
        <v>0.2</v>
      </c>
      <c r="K327" s="107"/>
      <c r="N327" s="102" t="s">
        <v>61</v>
      </c>
    </row>
    <row r="328" spans="1:14" ht="21" x14ac:dyDescent="0.15">
      <c r="A328" s="14">
        <v>281</v>
      </c>
      <c r="B328" s="84" t="s">
        <v>665</v>
      </c>
      <c r="C328" s="84" t="s">
        <v>52</v>
      </c>
      <c r="D328" s="85" t="s">
        <v>668</v>
      </c>
      <c r="E328" s="10" t="s">
        <v>58</v>
      </c>
      <c r="F328" s="10" t="s">
        <v>125</v>
      </c>
      <c r="G328" s="10">
        <v>1</v>
      </c>
      <c r="H328" s="96"/>
      <c r="I328" s="101" t="e">
        <f t="shared" ca="1" si="5"/>
        <v>#NAME?</v>
      </c>
      <c r="J328" s="76">
        <v>0.2</v>
      </c>
      <c r="K328" s="107"/>
      <c r="N328" s="102" t="s">
        <v>61</v>
      </c>
    </row>
    <row r="329" spans="1:14" ht="21" x14ac:dyDescent="0.15">
      <c r="A329" s="14">
        <v>282</v>
      </c>
      <c r="B329" s="84" t="s">
        <v>667</v>
      </c>
      <c r="C329" s="84" t="s">
        <v>52</v>
      </c>
      <c r="D329" s="85" t="s">
        <v>670</v>
      </c>
      <c r="E329" s="10" t="s">
        <v>58</v>
      </c>
      <c r="F329" s="10" t="s">
        <v>125</v>
      </c>
      <c r="G329" s="10">
        <v>1</v>
      </c>
      <c r="H329" s="96"/>
      <c r="I329" s="101" t="e">
        <f t="shared" ca="1" si="5"/>
        <v>#NAME?</v>
      </c>
      <c r="J329" s="76">
        <v>0.2</v>
      </c>
      <c r="K329" s="107"/>
      <c r="N329" s="102" t="s">
        <v>61</v>
      </c>
    </row>
    <row r="330" spans="1:14" ht="21" x14ac:dyDescent="0.15">
      <c r="A330" s="14">
        <v>283</v>
      </c>
      <c r="B330" s="84" t="s">
        <v>669</v>
      </c>
      <c r="C330" s="84" t="s">
        <v>52</v>
      </c>
      <c r="D330" s="85" t="s">
        <v>672</v>
      </c>
      <c r="E330" s="10" t="s">
        <v>58</v>
      </c>
      <c r="F330" s="10" t="s">
        <v>60</v>
      </c>
      <c r="G330" s="10">
        <v>1</v>
      </c>
      <c r="H330" s="96"/>
      <c r="I330" s="101" t="e">
        <f t="shared" ca="1" si="5"/>
        <v>#NAME?</v>
      </c>
      <c r="J330" s="76">
        <v>0.2</v>
      </c>
      <c r="K330" s="107"/>
      <c r="N330" s="102" t="s">
        <v>61</v>
      </c>
    </row>
    <row r="331" spans="1:14" ht="21" x14ac:dyDescent="0.15">
      <c r="A331" s="14">
        <v>284</v>
      </c>
      <c r="B331" s="84" t="s">
        <v>671</v>
      </c>
      <c r="C331" s="84" t="s">
        <v>52</v>
      </c>
      <c r="D331" s="85" t="s">
        <v>674</v>
      </c>
      <c r="E331" s="10" t="s">
        <v>58</v>
      </c>
      <c r="F331" s="10" t="s">
        <v>60</v>
      </c>
      <c r="G331" s="10">
        <v>1</v>
      </c>
      <c r="H331" s="96"/>
      <c r="I331" s="101" t="e">
        <f t="shared" ca="1" si="5"/>
        <v>#NAME?</v>
      </c>
      <c r="J331" s="76">
        <v>0.2</v>
      </c>
      <c r="K331" s="107"/>
      <c r="N331" s="102" t="s">
        <v>61</v>
      </c>
    </row>
    <row r="332" spans="1:14" s="91" customFormat="1" ht="12.75" x14ac:dyDescent="0.2">
      <c r="A332" s="108"/>
      <c r="B332" s="135" t="s">
        <v>52</v>
      </c>
      <c r="C332" s="135" t="s">
        <v>52</v>
      </c>
      <c r="D332" s="136" t="s">
        <v>673</v>
      </c>
      <c r="E332" s="108" t="s">
        <v>52</v>
      </c>
      <c r="F332" s="108"/>
      <c r="G332" s="108"/>
      <c r="H332" s="112"/>
      <c r="I332" s="113" t="e">
        <f t="shared" ca="1" si="5"/>
        <v>#NAME?</v>
      </c>
      <c r="J332" s="114"/>
      <c r="K332" s="115"/>
      <c r="L332" s="137"/>
      <c r="M332" s="138"/>
      <c r="N332" s="139"/>
    </row>
    <row r="333" spans="1:14" ht="21" x14ac:dyDescent="0.15">
      <c r="A333" s="14">
        <v>285</v>
      </c>
      <c r="B333" s="84" t="s">
        <v>675</v>
      </c>
      <c r="C333" s="84" t="s">
        <v>52</v>
      </c>
      <c r="D333" s="85" t="s">
        <v>677</v>
      </c>
      <c r="E333" s="10" t="s">
        <v>58</v>
      </c>
      <c r="F333" s="10" t="s">
        <v>19</v>
      </c>
      <c r="G333" s="10">
        <v>1</v>
      </c>
      <c r="H333" s="96"/>
      <c r="I333" s="101" t="e">
        <f t="shared" ca="1" si="5"/>
        <v>#NAME?</v>
      </c>
      <c r="J333" s="76">
        <v>0.2</v>
      </c>
      <c r="K333" s="107"/>
      <c r="N333" s="102" t="s">
        <v>61</v>
      </c>
    </row>
    <row r="334" spans="1:14" x14ac:dyDescent="0.15">
      <c r="A334" s="14">
        <v>286</v>
      </c>
      <c r="B334" s="84" t="s">
        <v>676</v>
      </c>
      <c r="C334" s="84" t="s">
        <v>52</v>
      </c>
      <c r="D334" s="85" t="s">
        <v>679</v>
      </c>
      <c r="E334" s="10" t="s">
        <v>58</v>
      </c>
      <c r="F334" s="10" t="s">
        <v>19</v>
      </c>
      <c r="G334" s="10">
        <v>1</v>
      </c>
      <c r="H334" s="96"/>
      <c r="I334" s="101" t="e">
        <f t="shared" ca="1" si="5"/>
        <v>#NAME?</v>
      </c>
      <c r="J334" s="76">
        <v>0.2</v>
      </c>
      <c r="K334" s="107"/>
      <c r="N334" s="102" t="s">
        <v>61</v>
      </c>
    </row>
    <row r="335" spans="1:14" ht="31.5" x14ac:dyDescent="0.15">
      <c r="A335" s="14">
        <v>287</v>
      </c>
      <c r="B335" s="84" t="s">
        <v>678</v>
      </c>
      <c r="C335" s="84" t="s">
        <v>52</v>
      </c>
      <c r="D335" s="85" t="s">
        <v>681</v>
      </c>
      <c r="E335" s="10" t="s">
        <v>58</v>
      </c>
      <c r="F335" s="10" t="s">
        <v>19</v>
      </c>
      <c r="G335" s="10">
        <v>1</v>
      </c>
      <c r="H335" s="96"/>
      <c r="I335" s="101" t="e">
        <f t="shared" ca="1" si="5"/>
        <v>#NAME?</v>
      </c>
      <c r="J335" s="76">
        <v>0.2</v>
      </c>
      <c r="K335" s="107"/>
      <c r="N335" s="102" t="s">
        <v>61</v>
      </c>
    </row>
    <row r="336" spans="1:14" x14ac:dyDescent="0.15">
      <c r="A336" s="14">
        <v>288</v>
      </c>
      <c r="B336" s="84" t="s">
        <v>680</v>
      </c>
      <c r="C336" s="84" t="s">
        <v>52</v>
      </c>
      <c r="D336" s="85" t="s">
        <v>683</v>
      </c>
      <c r="E336" s="10" t="s">
        <v>58</v>
      </c>
      <c r="F336" s="10" t="s">
        <v>125</v>
      </c>
      <c r="G336" s="10">
        <v>1</v>
      </c>
      <c r="H336" s="96"/>
      <c r="I336" s="101" t="e">
        <f t="shared" ca="1" si="5"/>
        <v>#NAME?</v>
      </c>
      <c r="J336" s="76">
        <v>0.2</v>
      </c>
      <c r="K336" s="107"/>
      <c r="N336" s="102" t="s">
        <v>61</v>
      </c>
    </row>
    <row r="337" spans="1:14" x14ac:dyDescent="0.15">
      <c r="A337" s="14">
        <v>289</v>
      </c>
      <c r="B337" s="84" t="s">
        <v>682</v>
      </c>
      <c r="C337" s="84" t="s">
        <v>52</v>
      </c>
      <c r="D337" s="85" t="s">
        <v>685</v>
      </c>
      <c r="E337" s="10" t="s">
        <v>58</v>
      </c>
      <c r="F337" s="10" t="s">
        <v>125</v>
      </c>
      <c r="G337" s="10">
        <v>1</v>
      </c>
      <c r="H337" s="96"/>
      <c r="I337" s="101" t="e">
        <f t="shared" ca="1" si="5"/>
        <v>#NAME?</v>
      </c>
      <c r="J337" s="76">
        <v>0.2</v>
      </c>
      <c r="K337" s="107"/>
      <c r="N337" s="102" t="s">
        <v>61</v>
      </c>
    </row>
    <row r="338" spans="1:14" ht="31.5" x14ac:dyDescent="0.15">
      <c r="A338" s="14">
        <v>290</v>
      </c>
      <c r="B338" s="84" t="s">
        <v>684</v>
      </c>
      <c r="C338" s="84" t="s">
        <v>52</v>
      </c>
      <c r="D338" s="85" t="s">
        <v>687</v>
      </c>
      <c r="E338" s="10" t="s">
        <v>58</v>
      </c>
      <c r="F338" s="10" t="s">
        <v>125</v>
      </c>
      <c r="G338" s="10">
        <v>1</v>
      </c>
      <c r="H338" s="96"/>
      <c r="I338" s="101" t="e">
        <f t="shared" ca="1" si="5"/>
        <v>#NAME?</v>
      </c>
      <c r="J338" s="76">
        <v>0.2</v>
      </c>
      <c r="K338" s="107"/>
      <c r="N338" s="102" t="s">
        <v>61</v>
      </c>
    </row>
    <row r="339" spans="1:14" s="91" customFormat="1" ht="12.75" x14ac:dyDescent="0.2">
      <c r="A339" s="108"/>
      <c r="B339" s="135" t="s">
        <v>52</v>
      </c>
      <c r="C339" s="135" t="s">
        <v>52</v>
      </c>
      <c r="D339" s="136" t="s">
        <v>686</v>
      </c>
      <c r="E339" s="108" t="s">
        <v>52</v>
      </c>
      <c r="F339" s="108"/>
      <c r="G339" s="108"/>
      <c r="H339" s="112"/>
      <c r="I339" s="113" t="e">
        <f t="shared" ca="1" si="5"/>
        <v>#NAME?</v>
      </c>
      <c r="J339" s="114"/>
      <c r="K339" s="115"/>
      <c r="L339" s="137"/>
      <c r="M339" s="138"/>
      <c r="N339" s="139"/>
    </row>
    <row r="340" spans="1:14" x14ac:dyDescent="0.15">
      <c r="A340" s="14">
        <v>291</v>
      </c>
      <c r="B340" s="84" t="s">
        <v>688</v>
      </c>
      <c r="C340" s="84" t="s">
        <v>52</v>
      </c>
      <c r="D340" s="85" t="s">
        <v>690</v>
      </c>
      <c r="E340" s="10" t="s">
        <v>58</v>
      </c>
      <c r="F340" s="10" t="s">
        <v>19</v>
      </c>
      <c r="G340" s="10">
        <v>1</v>
      </c>
      <c r="H340" s="96"/>
      <c r="I340" s="101" t="e">
        <f t="shared" ca="1" si="5"/>
        <v>#NAME?</v>
      </c>
      <c r="J340" s="76">
        <v>0.2</v>
      </c>
      <c r="K340" s="107"/>
      <c r="N340" s="102" t="s">
        <v>61</v>
      </c>
    </row>
    <row r="341" spans="1:14" x14ac:dyDescent="0.15">
      <c r="A341" s="14">
        <v>292</v>
      </c>
      <c r="B341" s="84" t="s">
        <v>689</v>
      </c>
      <c r="C341" s="84" t="s">
        <v>52</v>
      </c>
      <c r="D341" s="85" t="s">
        <v>692</v>
      </c>
      <c r="E341" s="10" t="s">
        <v>58</v>
      </c>
      <c r="F341" s="10" t="s">
        <v>125</v>
      </c>
      <c r="G341" s="10">
        <v>1</v>
      </c>
      <c r="H341" s="96"/>
      <c r="I341" s="101" t="e">
        <f t="shared" ca="1" si="5"/>
        <v>#NAME?</v>
      </c>
      <c r="J341" s="76">
        <v>0.2</v>
      </c>
      <c r="K341" s="107"/>
      <c r="N341" s="102" t="s">
        <v>61</v>
      </c>
    </row>
    <row r="342" spans="1:14" ht="31.5" x14ac:dyDescent="0.15">
      <c r="A342" s="14">
        <v>293</v>
      </c>
      <c r="B342" s="84" t="s">
        <v>691</v>
      </c>
      <c r="C342" s="84" t="s">
        <v>52</v>
      </c>
      <c r="D342" s="85" t="s">
        <v>694</v>
      </c>
      <c r="E342" s="10" t="s">
        <v>58</v>
      </c>
      <c r="F342" s="10" t="s">
        <v>19</v>
      </c>
      <c r="G342" s="10">
        <v>1</v>
      </c>
      <c r="H342" s="96"/>
      <c r="I342" s="101" t="e">
        <f t="shared" ca="1" si="5"/>
        <v>#NAME?</v>
      </c>
      <c r="J342" s="76">
        <v>0.2</v>
      </c>
      <c r="K342" s="107"/>
      <c r="N342" s="102" t="s">
        <v>61</v>
      </c>
    </row>
    <row r="343" spans="1:14" ht="31.5" x14ac:dyDescent="0.15">
      <c r="A343" s="14">
        <v>294</v>
      </c>
      <c r="B343" s="84" t="s">
        <v>693</v>
      </c>
      <c r="C343" s="84" t="s">
        <v>52</v>
      </c>
      <c r="D343" s="85" t="s">
        <v>696</v>
      </c>
      <c r="E343" s="10" t="s">
        <v>58</v>
      </c>
      <c r="F343" s="10" t="s">
        <v>19</v>
      </c>
      <c r="G343" s="10">
        <v>1</v>
      </c>
      <c r="H343" s="96"/>
      <c r="I343" s="101" t="e">
        <f t="shared" ca="1" si="5"/>
        <v>#NAME?</v>
      </c>
      <c r="J343" s="76">
        <v>0.2</v>
      </c>
      <c r="K343" s="107"/>
      <c r="N343" s="102" t="s">
        <v>61</v>
      </c>
    </row>
    <row r="344" spans="1:14" ht="31.5" x14ac:dyDescent="0.15">
      <c r="A344" s="14">
        <v>295</v>
      </c>
      <c r="B344" s="84" t="s">
        <v>695</v>
      </c>
      <c r="C344" s="84" t="s">
        <v>52</v>
      </c>
      <c r="D344" s="85" t="s">
        <v>698</v>
      </c>
      <c r="E344" s="10" t="s">
        <v>58</v>
      </c>
      <c r="F344" s="10" t="s">
        <v>19</v>
      </c>
      <c r="G344" s="10">
        <v>1</v>
      </c>
      <c r="H344" s="96"/>
      <c r="I344" s="101" t="e">
        <f t="shared" ca="1" si="5"/>
        <v>#NAME?</v>
      </c>
      <c r="J344" s="76">
        <v>0.2</v>
      </c>
      <c r="K344" s="107"/>
      <c r="N344" s="102" t="s">
        <v>61</v>
      </c>
    </row>
    <row r="345" spans="1:14" ht="31.5" x14ac:dyDescent="0.15">
      <c r="A345" s="14">
        <v>296</v>
      </c>
      <c r="B345" s="84" t="s">
        <v>697</v>
      </c>
      <c r="C345" s="84" t="s">
        <v>52</v>
      </c>
      <c r="D345" s="85" t="s">
        <v>700</v>
      </c>
      <c r="E345" s="10" t="s">
        <v>58</v>
      </c>
      <c r="F345" s="10" t="s">
        <v>19</v>
      </c>
      <c r="G345" s="10">
        <v>1</v>
      </c>
      <c r="H345" s="96"/>
      <c r="I345" s="101" t="e">
        <f t="shared" ca="1" si="5"/>
        <v>#NAME?</v>
      </c>
      <c r="J345" s="76">
        <v>0.2</v>
      </c>
      <c r="K345" s="107"/>
      <c r="N345" s="102" t="s">
        <v>61</v>
      </c>
    </row>
    <row r="346" spans="1:14" ht="21" x14ac:dyDescent="0.15">
      <c r="A346" s="14">
        <v>297</v>
      </c>
      <c r="B346" s="84" t="s">
        <v>699</v>
      </c>
      <c r="C346" s="84" t="s">
        <v>52</v>
      </c>
      <c r="D346" s="85" t="s">
        <v>702</v>
      </c>
      <c r="E346" s="10" t="s">
        <v>58</v>
      </c>
      <c r="F346" s="10" t="s">
        <v>60</v>
      </c>
      <c r="G346" s="10">
        <v>1</v>
      </c>
      <c r="H346" s="96"/>
      <c r="I346" s="101" t="e">
        <f t="shared" ca="1" si="5"/>
        <v>#NAME?</v>
      </c>
      <c r="J346" s="76">
        <v>0.2</v>
      </c>
      <c r="K346" s="107"/>
      <c r="N346" s="102" t="s">
        <v>61</v>
      </c>
    </row>
    <row r="347" spans="1:14" ht="21" x14ac:dyDescent="0.15">
      <c r="A347" s="14">
        <v>298</v>
      </c>
      <c r="B347" s="84" t="s">
        <v>701</v>
      </c>
      <c r="C347" s="84" t="s">
        <v>52</v>
      </c>
      <c r="D347" s="85" t="s">
        <v>704</v>
      </c>
      <c r="E347" s="10" t="s">
        <v>58</v>
      </c>
      <c r="F347" s="10" t="s">
        <v>19</v>
      </c>
      <c r="G347" s="10">
        <v>1</v>
      </c>
      <c r="H347" s="96"/>
      <c r="I347" s="101" t="e">
        <f t="shared" ca="1" si="5"/>
        <v>#NAME?</v>
      </c>
      <c r="J347" s="76">
        <v>0.2</v>
      </c>
      <c r="K347" s="107"/>
      <c r="N347" s="102" t="s">
        <v>61</v>
      </c>
    </row>
    <row r="348" spans="1:14" ht="21" x14ac:dyDescent="0.15">
      <c r="A348" s="14">
        <v>299</v>
      </c>
      <c r="B348" s="84" t="s">
        <v>703</v>
      </c>
      <c r="C348" s="84" t="s">
        <v>52</v>
      </c>
      <c r="D348" s="85" t="s">
        <v>706</v>
      </c>
      <c r="E348" s="10" t="s">
        <v>58</v>
      </c>
      <c r="F348" s="10" t="s">
        <v>19</v>
      </c>
      <c r="G348" s="10">
        <v>1</v>
      </c>
      <c r="H348" s="96"/>
      <c r="I348" s="101" t="e">
        <f t="shared" ca="1" si="5"/>
        <v>#NAME?</v>
      </c>
      <c r="J348" s="76">
        <v>0.2</v>
      </c>
      <c r="K348" s="107"/>
      <c r="N348" s="102" t="s">
        <v>61</v>
      </c>
    </row>
    <row r="349" spans="1:14" ht="21" x14ac:dyDescent="0.15">
      <c r="A349" s="14">
        <v>300</v>
      </c>
      <c r="B349" s="84" t="s">
        <v>705</v>
      </c>
      <c r="C349" s="84" t="s">
        <v>52</v>
      </c>
      <c r="D349" s="85" t="s">
        <v>708</v>
      </c>
      <c r="E349" s="10" t="s">
        <v>58</v>
      </c>
      <c r="F349" s="10" t="s">
        <v>19</v>
      </c>
      <c r="G349" s="10">
        <v>1</v>
      </c>
      <c r="H349" s="96"/>
      <c r="I349" s="101" t="e">
        <f t="shared" ca="1" si="5"/>
        <v>#NAME?</v>
      </c>
      <c r="J349" s="76">
        <v>0.2</v>
      </c>
      <c r="K349" s="107"/>
      <c r="N349" s="102" t="s">
        <v>61</v>
      </c>
    </row>
    <row r="350" spans="1:14" s="91" customFormat="1" ht="12.75" x14ac:dyDescent="0.2">
      <c r="A350" s="108"/>
      <c r="B350" s="135" t="s">
        <v>52</v>
      </c>
      <c r="C350" s="135" t="s">
        <v>52</v>
      </c>
      <c r="D350" s="136" t="s">
        <v>707</v>
      </c>
      <c r="E350" s="108" t="s">
        <v>52</v>
      </c>
      <c r="F350" s="108"/>
      <c r="G350" s="108"/>
      <c r="H350" s="112"/>
      <c r="I350" s="113" t="e">
        <f t="shared" ca="1" si="5"/>
        <v>#NAME?</v>
      </c>
      <c r="J350" s="114"/>
      <c r="K350" s="115"/>
      <c r="L350" s="137"/>
      <c r="M350" s="138"/>
      <c r="N350" s="139"/>
    </row>
    <row r="351" spans="1:14" x14ac:dyDescent="0.15">
      <c r="A351" s="14">
        <v>301</v>
      </c>
      <c r="B351" s="84" t="s">
        <v>709</v>
      </c>
      <c r="C351" s="84" t="s">
        <v>52</v>
      </c>
      <c r="D351" s="85" t="s">
        <v>711</v>
      </c>
      <c r="E351" s="10" t="s">
        <v>58</v>
      </c>
      <c r="F351" s="10" t="s">
        <v>19</v>
      </c>
      <c r="G351" s="10">
        <v>1</v>
      </c>
      <c r="H351" s="96"/>
      <c r="I351" s="101" t="e">
        <f t="shared" ca="1" si="5"/>
        <v>#NAME?</v>
      </c>
      <c r="J351" s="76">
        <v>0.2</v>
      </c>
      <c r="K351" s="107"/>
      <c r="N351" s="102" t="s">
        <v>61</v>
      </c>
    </row>
    <row r="352" spans="1:14" ht="21" x14ac:dyDescent="0.15">
      <c r="A352" s="14">
        <v>302</v>
      </c>
      <c r="B352" s="84" t="s">
        <v>710</v>
      </c>
      <c r="C352" s="84" t="s">
        <v>52</v>
      </c>
      <c r="D352" s="85" t="s">
        <v>713</v>
      </c>
      <c r="E352" s="10" t="s">
        <v>58</v>
      </c>
      <c r="F352" s="10" t="s">
        <v>19</v>
      </c>
      <c r="G352" s="10">
        <v>1</v>
      </c>
      <c r="H352" s="96"/>
      <c r="I352" s="101" t="e">
        <f t="shared" ca="1" si="5"/>
        <v>#NAME?</v>
      </c>
      <c r="J352" s="76">
        <v>0.2</v>
      </c>
      <c r="K352" s="107"/>
      <c r="N352" s="102" t="s">
        <v>61</v>
      </c>
    </row>
    <row r="353" spans="1:14" ht="21" x14ac:dyDescent="0.15">
      <c r="A353" s="14">
        <v>303</v>
      </c>
      <c r="B353" s="84" t="s">
        <v>712</v>
      </c>
      <c r="C353" s="84" t="s">
        <v>52</v>
      </c>
      <c r="D353" s="85" t="s">
        <v>715</v>
      </c>
      <c r="E353" s="10" t="s">
        <v>58</v>
      </c>
      <c r="F353" s="10" t="s">
        <v>19</v>
      </c>
      <c r="G353" s="10">
        <v>1</v>
      </c>
      <c r="H353" s="96"/>
      <c r="I353" s="101" t="e">
        <f t="shared" ca="1" si="5"/>
        <v>#NAME?</v>
      </c>
      <c r="J353" s="76">
        <v>0.2</v>
      </c>
      <c r="K353" s="107"/>
      <c r="N353" s="102" t="s">
        <v>61</v>
      </c>
    </row>
    <row r="354" spans="1:14" ht="21" x14ac:dyDescent="0.15">
      <c r="A354" s="14">
        <v>304</v>
      </c>
      <c r="B354" s="84" t="s">
        <v>714</v>
      </c>
      <c r="C354" s="84" t="s">
        <v>52</v>
      </c>
      <c r="D354" s="85" t="s">
        <v>717</v>
      </c>
      <c r="E354" s="10" t="s">
        <v>58</v>
      </c>
      <c r="F354" s="10" t="s">
        <v>19</v>
      </c>
      <c r="G354" s="10">
        <v>1</v>
      </c>
      <c r="H354" s="96"/>
      <c r="I354" s="101" t="e">
        <f t="shared" ca="1" si="5"/>
        <v>#NAME?</v>
      </c>
      <c r="J354" s="76">
        <v>0.2</v>
      </c>
      <c r="K354" s="107"/>
      <c r="N354" s="102" t="s">
        <v>61</v>
      </c>
    </row>
    <row r="355" spans="1:14" ht="21" x14ac:dyDescent="0.15">
      <c r="A355" s="14">
        <v>305</v>
      </c>
      <c r="B355" s="84" t="s">
        <v>716</v>
      </c>
      <c r="C355" s="84" t="s">
        <v>52</v>
      </c>
      <c r="D355" s="85" t="s">
        <v>719</v>
      </c>
      <c r="E355" s="10" t="s">
        <v>58</v>
      </c>
      <c r="F355" s="10" t="s">
        <v>19</v>
      </c>
      <c r="G355" s="10">
        <v>1</v>
      </c>
      <c r="H355" s="96"/>
      <c r="I355" s="101" t="e">
        <f t="shared" ca="1" si="5"/>
        <v>#NAME?</v>
      </c>
      <c r="J355" s="76">
        <v>0.2</v>
      </c>
      <c r="K355" s="107"/>
      <c r="N355" s="102" t="s">
        <v>61</v>
      </c>
    </row>
    <row r="356" spans="1:14" x14ac:dyDescent="0.15">
      <c r="A356" s="14">
        <v>306</v>
      </c>
      <c r="B356" s="84" t="s">
        <v>718</v>
      </c>
      <c r="C356" s="84" t="s">
        <v>52</v>
      </c>
      <c r="D356" s="85" t="s">
        <v>721</v>
      </c>
      <c r="E356" s="10" t="s">
        <v>58</v>
      </c>
      <c r="F356" s="10" t="s">
        <v>19</v>
      </c>
      <c r="G356" s="10">
        <v>1</v>
      </c>
      <c r="H356" s="96"/>
      <c r="I356" s="101" t="e">
        <f t="shared" ca="1" si="5"/>
        <v>#NAME?</v>
      </c>
      <c r="J356" s="76">
        <v>0.2</v>
      </c>
      <c r="K356" s="107"/>
      <c r="N356" s="102" t="s">
        <v>61</v>
      </c>
    </row>
    <row r="357" spans="1:14" s="91" customFormat="1" ht="12.75" x14ac:dyDescent="0.2">
      <c r="A357" s="108"/>
      <c r="B357" s="135" t="s">
        <v>52</v>
      </c>
      <c r="C357" s="135" t="s">
        <v>52</v>
      </c>
      <c r="D357" s="136" t="s">
        <v>720</v>
      </c>
      <c r="E357" s="108" t="s">
        <v>52</v>
      </c>
      <c r="F357" s="108"/>
      <c r="G357" s="108"/>
      <c r="H357" s="112"/>
      <c r="I357" s="113" t="e">
        <f t="shared" ca="1" si="5"/>
        <v>#NAME?</v>
      </c>
      <c r="J357" s="114"/>
      <c r="K357" s="115"/>
      <c r="L357" s="137"/>
      <c r="M357" s="138"/>
      <c r="N357" s="139"/>
    </row>
    <row r="358" spans="1:14" ht="31.5" x14ac:dyDescent="0.15">
      <c r="A358" s="14">
        <v>307</v>
      </c>
      <c r="B358" s="84" t="s">
        <v>722</v>
      </c>
      <c r="C358" s="84" t="s">
        <v>52</v>
      </c>
      <c r="D358" s="85" t="s">
        <v>724</v>
      </c>
      <c r="E358" s="10" t="s">
        <v>58</v>
      </c>
      <c r="F358" s="10" t="s">
        <v>19</v>
      </c>
      <c r="G358" s="10">
        <v>1</v>
      </c>
      <c r="H358" s="96"/>
      <c r="I358" s="101" t="e">
        <f t="shared" ca="1" si="5"/>
        <v>#NAME?</v>
      </c>
      <c r="J358" s="76">
        <v>0.2</v>
      </c>
      <c r="K358" s="107"/>
      <c r="N358" s="102" t="s">
        <v>61</v>
      </c>
    </row>
    <row r="359" spans="1:14" x14ac:dyDescent="0.15">
      <c r="A359" s="14">
        <v>308</v>
      </c>
      <c r="B359" s="84" t="s">
        <v>723</v>
      </c>
      <c r="C359" s="84" t="s">
        <v>52</v>
      </c>
      <c r="D359" s="85" t="s">
        <v>726</v>
      </c>
      <c r="E359" s="10" t="s">
        <v>58</v>
      </c>
      <c r="F359" s="10" t="s">
        <v>19</v>
      </c>
      <c r="G359" s="10">
        <v>1</v>
      </c>
      <c r="H359" s="96"/>
      <c r="I359" s="101" t="e">
        <f t="shared" ca="1" si="5"/>
        <v>#NAME?</v>
      </c>
      <c r="J359" s="76">
        <v>0.2</v>
      </c>
      <c r="K359" s="107"/>
      <c r="N359" s="102" t="s">
        <v>61</v>
      </c>
    </row>
    <row r="360" spans="1:14" x14ac:dyDescent="0.15">
      <c r="A360" s="14">
        <v>309</v>
      </c>
      <c r="B360" s="84" t="s">
        <v>725</v>
      </c>
      <c r="C360" s="84" t="s">
        <v>52</v>
      </c>
      <c r="D360" s="85" t="s">
        <v>728</v>
      </c>
      <c r="E360" s="10" t="s">
        <v>58</v>
      </c>
      <c r="F360" s="10" t="s">
        <v>19</v>
      </c>
      <c r="G360" s="10">
        <v>1</v>
      </c>
      <c r="H360" s="96"/>
      <c r="I360" s="101" t="e">
        <f t="shared" ca="1" si="5"/>
        <v>#NAME?</v>
      </c>
      <c r="J360" s="76">
        <v>0.2</v>
      </c>
      <c r="K360" s="107"/>
      <c r="N360" s="102" t="s">
        <v>61</v>
      </c>
    </row>
    <row r="361" spans="1:14" ht="42" x14ac:dyDescent="0.15">
      <c r="A361" s="14">
        <v>310</v>
      </c>
      <c r="B361" s="84" t="s">
        <v>727</v>
      </c>
      <c r="C361" s="84" t="s">
        <v>52</v>
      </c>
      <c r="D361" s="85" t="s">
        <v>730</v>
      </c>
      <c r="E361" s="10" t="s">
        <v>58</v>
      </c>
      <c r="F361" s="10" t="s">
        <v>19</v>
      </c>
      <c r="G361" s="10">
        <v>1</v>
      </c>
      <c r="H361" s="96"/>
      <c r="I361" s="101" t="e">
        <f t="shared" ca="1" si="5"/>
        <v>#NAME?</v>
      </c>
      <c r="J361" s="76">
        <v>0.2</v>
      </c>
      <c r="K361" s="107"/>
      <c r="N361" s="102" t="s">
        <v>61</v>
      </c>
    </row>
    <row r="362" spans="1:14" s="91" customFormat="1" ht="12.75" x14ac:dyDescent="0.2">
      <c r="A362" s="108"/>
      <c r="B362" s="135" t="s">
        <v>52</v>
      </c>
      <c r="C362" s="135" t="s">
        <v>52</v>
      </c>
      <c r="D362" s="136" t="s">
        <v>729</v>
      </c>
      <c r="E362" s="108" t="s">
        <v>52</v>
      </c>
      <c r="F362" s="108"/>
      <c r="G362" s="108"/>
      <c r="H362" s="112"/>
      <c r="I362" s="113" t="e">
        <f t="shared" ca="1" si="5"/>
        <v>#NAME?</v>
      </c>
      <c r="J362" s="114"/>
      <c r="K362" s="115"/>
      <c r="L362" s="137"/>
      <c r="M362" s="138"/>
      <c r="N362" s="139"/>
    </row>
    <row r="363" spans="1:14" x14ac:dyDescent="0.15">
      <c r="A363" s="14">
        <v>311</v>
      </c>
      <c r="B363" s="84" t="s">
        <v>731</v>
      </c>
      <c r="C363" s="84" t="s">
        <v>52</v>
      </c>
      <c r="D363" s="85" t="s">
        <v>733</v>
      </c>
      <c r="E363" s="10" t="s">
        <v>58</v>
      </c>
      <c r="F363" s="10" t="s">
        <v>19</v>
      </c>
      <c r="G363" s="10">
        <v>1</v>
      </c>
      <c r="H363" s="96"/>
      <c r="I363" s="101" t="e">
        <f t="shared" ca="1" si="5"/>
        <v>#NAME?</v>
      </c>
      <c r="J363" s="76">
        <v>0.2</v>
      </c>
      <c r="K363" s="107"/>
      <c r="N363" s="102" t="s">
        <v>61</v>
      </c>
    </row>
    <row r="364" spans="1:14" x14ac:dyDescent="0.15">
      <c r="A364" s="14">
        <v>312</v>
      </c>
      <c r="B364" s="84" t="s">
        <v>732</v>
      </c>
      <c r="C364" s="84" t="s">
        <v>52</v>
      </c>
      <c r="D364" s="85" t="s">
        <v>735</v>
      </c>
      <c r="E364" s="10" t="s">
        <v>58</v>
      </c>
      <c r="F364" s="10" t="s">
        <v>19</v>
      </c>
      <c r="G364" s="10">
        <v>1</v>
      </c>
      <c r="H364" s="96"/>
      <c r="I364" s="101" t="e">
        <f t="shared" ca="1" si="5"/>
        <v>#NAME?</v>
      </c>
      <c r="J364" s="76">
        <v>0.2</v>
      </c>
      <c r="K364" s="107"/>
      <c r="N364" s="102" t="s">
        <v>61</v>
      </c>
    </row>
    <row r="365" spans="1:14" ht="21" x14ac:dyDescent="0.15">
      <c r="A365" s="14">
        <v>313</v>
      </c>
      <c r="B365" s="84" t="s">
        <v>734</v>
      </c>
      <c r="C365" s="84" t="s">
        <v>52</v>
      </c>
      <c r="D365" s="85" t="s">
        <v>737</v>
      </c>
      <c r="E365" s="10" t="s">
        <v>58</v>
      </c>
      <c r="F365" s="10" t="s">
        <v>19</v>
      </c>
      <c r="G365" s="10">
        <v>1</v>
      </c>
      <c r="H365" s="96"/>
      <c r="I365" s="101" t="e">
        <f t="shared" ca="1" si="5"/>
        <v>#NAME?</v>
      </c>
      <c r="J365" s="76">
        <v>0.2</v>
      </c>
      <c r="K365" s="107"/>
      <c r="N365" s="102" t="s">
        <v>61</v>
      </c>
    </row>
    <row r="366" spans="1:14" x14ac:dyDescent="0.15">
      <c r="A366" s="14">
        <v>314</v>
      </c>
      <c r="B366" s="84" t="s">
        <v>736</v>
      </c>
      <c r="C366" s="84" t="s">
        <v>52</v>
      </c>
      <c r="D366" s="85" t="s">
        <v>739</v>
      </c>
      <c r="E366" s="10" t="s">
        <v>58</v>
      </c>
      <c r="F366" s="10" t="s">
        <v>19</v>
      </c>
      <c r="G366" s="10">
        <v>1</v>
      </c>
      <c r="H366" s="96"/>
      <c r="I366" s="101" t="e">
        <f t="shared" ca="1" si="5"/>
        <v>#NAME?</v>
      </c>
      <c r="J366" s="76">
        <v>0.2</v>
      </c>
      <c r="K366" s="107"/>
      <c r="N366" s="102" t="s">
        <v>61</v>
      </c>
    </row>
    <row r="367" spans="1:14" s="91" customFormat="1" ht="12.75" x14ac:dyDescent="0.2">
      <c r="A367" s="108"/>
      <c r="B367" s="135" t="s">
        <v>52</v>
      </c>
      <c r="C367" s="135" t="s">
        <v>52</v>
      </c>
      <c r="D367" s="136" t="s">
        <v>738</v>
      </c>
      <c r="E367" s="108" t="s">
        <v>52</v>
      </c>
      <c r="F367" s="108"/>
      <c r="G367" s="108"/>
      <c r="H367" s="112"/>
      <c r="I367" s="113" t="e">
        <f t="shared" ca="1" si="5"/>
        <v>#NAME?</v>
      </c>
      <c r="J367" s="114"/>
      <c r="K367" s="115"/>
      <c r="L367" s="137"/>
      <c r="M367" s="138"/>
      <c r="N367" s="139"/>
    </row>
    <row r="368" spans="1:14" ht="21" x14ac:dyDescent="0.15">
      <c r="A368" s="14">
        <v>315</v>
      </c>
      <c r="B368" s="84" t="s">
        <v>740</v>
      </c>
      <c r="C368" s="84" t="s">
        <v>52</v>
      </c>
      <c r="D368" s="85" t="s">
        <v>742</v>
      </c>
      <c r="E368" s="10" t="s">
        <v>58</v>
      </c>
      <c r="F368" s="10" t="s">
        <v>19</v>
      </c>
      <c r="G368" s="10">
        <v>1</v>
      </c>
      <c r="H368" s="96"/>
      <c r="I368" s="101" t="e">
        <f t="shared" ca="1" si="5"/>
        <v>#NAME?</v>
      </c>
      <c r="J368" s="76">
        <v>0.2</v>
      </c>
      <c r="K368" s="107"/>
      <c r="N368" s="102" t="s">
        <v>61</v>
      </c>
    </row>
    <row r="369" spans="1:14" ht="21" x14ac:dyDescent="0.15">
      <c r="A369" s="14">
        <v>316</v>
      </c>
      <c r="B369" s="84" t="s">
        <v>741</v>
      </c>
      <c r="C369" s="84" t="s">
        <v>52</v>
      </c>
      <c r="D369" s="85" t="s">
        <v>744</v>
      </c>
      <c r="E369" s="10" t="s">
        <v>58</v>
      </c>
      <c r="F369" s="10" t="s">
        <v>19</v>
      </c>
      <c r="G369" s="10">
        <v>1</v>
      </c>
      <c r="H369" s="96"/>
      <c r="I369" s="101" t="e">
        <f t="shared" ca="1" si="5"/>
        <v>#NAME?</v>
      </c>
      <c r="J369" s="76">
        <v>0.2</v>
      </c>
      <c r="K369" s="107"/>
      <c r="N369" s="102" t="s">
        <v>61</v>
      </c>
    </row>
    <row r="370" spans="1:14" ht="21" x14ac:dyDescent="0.15">
      <c r="A370" s="14">
        <v>317</v>
      </c>
      <c r="B370" s="84" t="s">
        <v>743</v>
      </c>
      <c r="C370" s="84" t="s">
        <v>52</v>
      </c>
      <c r="D370" s="85" t="s">
        <v>746</v>
      </c>
      <c r="E370" s="10" t="s">
        <v>58</v>
      </c>
      <c r="F370" s="10" t="s">
        <v>19</v>
      </c>
      <c r="G370" s="10">
        <v>1</v>
      </c>
      <c r="H370" s="96"/>
      <c r="I370" s="101" t="e">
        <f t="shared" ca="1" si="5"/>
        <v>#NAME?</v>
      </c>
      <c r="J370" s="76">
        <v>0.2</v>
      </c>
      <c r="K370" s="107"/>
      <c r="N370" s="102" t="s">
        <v>61</v>
      </c>
    </row>
    <row r="371" spans="1:14" ht="21" x14ac:dyDescent="0.15">
      <c r="A371" s="14">
        <v>318</v>
      </c>
      <c r="B371" s="84" t="s">
        <v>745</v>
      </c>
      <c r="C371" s="84" t="s">
        <v>52</v>
      </c>
      <c r="D371" s="85" t="s">
        <v>748</v>
      </c>
      <c r="E371" s="10" t="s">
        <v>58</v>
      </c>
      <c r="F371" s="10" t="s">
        <v>19</v>
      </c>
      <c r="G371" s="10">
        <v>1</v>
      </c>
      <c r="H371" s="96"/>
      <c r="I371" s="101" t="e">
        <f t="shared" ca="1" si="5"/>
        <v>#NAME?</v>
      </c>
      <c r="J371" s="76">
        <v>0.2</v>
      </c>
      <c r="K371" s="107"/>
      <c r="N371" s="102" t="s">
        <v>61</v>
      </c>
    </row>
    <row r="372" spans="1:14" ht="21" x14ac:dyDescent="0.15">
      <c r="A372" s="14">
        <v>319</v>
      </c>
      <c r="B372" s="84" t="s">
        <v>747</v>
      </c>
      <c r="C372" s="84" t="s">
        <v>52</v>
      </c>
      <c r="D372" s="85" t="s">
        <v>750</v>
      </c>
      <c r="E372" s="10" t="s">
        <v>58</v>
      </c>
      <c r="F372" s="10" t="s">
        <v>19</v>
      </c>
      <c r="G372" s="10">
        <v>1</v>
      </c>
      <c r="H372" s="96"/>
      <c r="I372" s="101" t="e">
        <f t="shared" ca="1" si="5"/>
        <v>#NAME?</v>
      </c>
      <c r="J372" s="76">
        <v>0.2</v>
      </c>
      <c r="K372" s="107"/>
      <c r="N372" s="102" t="s">
        <v>61</v>
      </c>
    </row>
    <row r="373" spans="1:14" ht="21" x14ac:dyDescent="0.15">
      <c r="A373" s="14">
        <v>320</v>
      </c>
      <c r="B373" s="84" t="s">
        <v>749</v>
      </c>
      <c r="C373" s="84" t="s">
        <v>52</v>
      </c>
      <c r="D373" s="85" t="s">
        <v>752</v>
      </c>
      <c r="E373" s="10" t="s">
        <v>58</v>
      </c>
      <c r="F373" s="10" t="s">
        <v>52</v>
      </c>
      <c r="G373" s="10">
        <v>1</v>
      </c>
      <c r="H373" s="96"/>
      <c r="I373" s="101" t="e">
        <f t="shared" ca="1" si="5"/>
        <v>#NAME?</v>
      </c>
      <c r="J373" s="76">
        <v>0.2</v>
      </c>
      <c r="K373" s="107"/>
      <c r="N373" s="102" t="s">
        <v>61</v>
      </c>
    </row>
    <row r="374" spans="1:14" ht="21" x14ac:dyDescent="0.15">
      <c r="A374" s="14">
        <v>321</v>
      </c>
      <c r="B374" s="84" t="s">
        <v>751</v>
      </c>
      <c r="C374" s="84" t="s">
        <v>52</v>
      </c>
      <c r="D374" s="85" t="s">
        <v>754</v>
      </c>
      <c r="E374" s="10" t="s">
        <v>58</v>
      </c>
      <c r="F374" s="10" t="s">
        <v>19</v>
      </c>
      <c r="G374" s="10">
        <v>1</v>
      </c>
      <c r="H374" s="96"/>
      <c r="I374" s="101" t="e">
        <f t="shared" ca="1" si="5"/>
        <v>#NAME?</v>
      </c>
      <c r="J374" s="76">
        <v>0.2</v>
      </c>
      <c r="K374" s="107"/>
      <c r="N374" s="102" t="s">
        <v>61</v>
      </c>
    </row>
    <row r="375" spans="1:14" ht="21" x14ac:dyDescent="0.15">
      <c r="A375" s="14">
        <v>322</v>
      </c>
      <c r="B375" s="84" t="s">
        <v>753</v>
      </c>
      <c r="C375" s="84" t="s">
        <v>52</v>
      </c>
      <c r="D375" s="85" t="s">
        <v>756</v>
      </c>
      <c r="E375" s="10" t="s">
        <v>58</v>
      </c>
      <c r="F375" s="10" t="s">
        <v>19</v>
      </c>
      <c r="G375" s="10">
        <v>1</v>
      </c>
      <c r="H375" s="96"/>
      <c r="I375" s="101" t="e">
        <f t="shared" ca="1" si="5"/>
        <v>#NAME?</v>
      </c>
      <c r="J375" s="76">
        <v>0.2</v>
      </c>
      <c r="K375" s="107"/>
      <c r="N375" s="102" t="s">
        <v>61</v>
      </c>
    </row>
    <row r="376" spans="1:14" ht="21" x14ac:dyDescent="0.15">
      <c r="A376" s="14">
        <v>323</v>
      </c>
      <c r="B376" s="84" t="s">
        <v>755</v>
      </c>
      <c r="C376" s="84" t="s">
        <v>52</v>
      </c>
      <c r="D376" s="85" t="s">
        <v>758</v>
      </c>
      <c r="E376" s="10" t="s">
        <v>58</v>
      </c>
      <c r="F376" s="10" t="s">
        <v>19</v>
      </c>
      <c r="G376" s="10">
        <v>1</v>
      </c>
      <c r="H376" s="96"/>
      <c r="I376" s="101" t="e">
        <f t="shared" ca="1" si="5"/>
        <v>#NAME?</v>
      </c>
      <c r="J376" s="76">
        <v>0.2</v>
      </c>
      <c r="K376" s="107"/>
      <c r="N376" s="102" t="s">
        <v>61</v>
      </c>
    </row>
    <row r="377" spans="1:14" x14ac:dyDescent="0.15">
      <c r="A377" s="14">
        <v>324</v>
      </c>
      <c r="B377" s="84" t="s">
        <v>757</v>
      </c>
      <c r="C377" s="84" t="s">
        <v>52</v>
      </c>
      <c r="D377" s="85" t="s">
        <v>760</v>
      </c>
      <c r="E377" s="10" t="s">
        <v>58</v>
      </c>
      <c r="F377" s="10" t="s">
        <v>19</v>
      </c>
      <c r="G377" s="10">
        <v>1</v>
      </c>
      <c r="H377" s="96"/>
      <c r="I377" s="101" t="e">
        <f t="shared" ca="1" si="5"/>
        <v>#NAME?</v>
      </c>
      <c r="J377" s="76">
        <v>0.2</v>
      </c>
      <c r="K377" s="107"/>
      <c r="N377" s="102" t="s">
        <v>61</v>
      </c>
    </row>
    <row r="378" spans="1:14" ht="42" x14ac:dyDescent="0.15">
      <c r="A378" s="14">
        <v>325</v>
      </c>
      <c r="B378" s="84" t="s">
        <v>759</v>
      </c>
      <c r="C378" s="84" t="s">
        <v>52</v>
      </c>
      <c r="D378" s="85" t="s">
        <v>762</v>
      </c>
      <c r="E378" s="10" t="s">
        <v>58</v>
      </c>
      <c r="F378" s="10" t="s">
        <v>19</v>
      </c>
      <c r="G378" s="10">
        <v>1</v>
      </c>
      <c r="H378" s="96"/>
      <c r="I378" s="101" t="e">
        <f t="shared" ca="1" si="5"/>
        <v>#NAME?</v>
      </c>
      <c r="J378" s="76">
        <v>0.2</v>
      </c>
      <c r="K378" s="107"/>
      <c r="N378" s="102" t="s">
        <v>61</v>
      </c>
    </row>
    <row r="379" spans="1:14" ht="42" x14ac:dyDescent="0.15">
      <c r="A379" s="14">
        <v>326</v>
      </c>
      <c r="B379" s="84" t="s">
        <v>761</v>
      </c>
      <c r="C379" s="84" t="s">
        <v>52</v>
      </c>
      <c r="D379" s="85" t="s">
        <v>764</v>
      </c>
      <c r="E379" s="10" t="s">
        <v>58</v>
      </c>
      <c r="F379" s="10" t="s">
        <v>19</v>
      </c>
      <c r="G379" s="10">
        <v>1</v>
      </c>
      <c r="H379" s="96"/>
      <c r="I379" s="101" t="e">
        <f t="shared" ca="1" si="5"/>
        <v>#NAME?</v>
      </c>
      <c r="J379" s="76">
        <v>0.2</v>
      </c>
      <c r="K379" s="107"/>
      <c r="N379" s="102" t="s">
        <v>61</v>
      </c>
    </row>
    <row r="380" spans="1:14" ht="42" x14ac:dyDescent="0.15">
      <c r="A380" s="14">
        <v>327</v>
      </c>
      <c r="B380" s="84" t="s">
        <v>763</v>
      </c>
      <c r="C380" s="84" t="s">
        <v>52</v>
      </c>
      <c r="D380" s="85" t="s">
        <v>766</v>
      </c>
      <c r="E380" s="10" t="s">
        <v>58</v>
      </c>
      <c r="F380" s="10" t="s">
        <v>19</v>
      </c>
      <c r="G380" s="10">
        <v>1</v>
      </c>
      <c r="H380" s="96"/>
      <c r="I380" s="101" t="e">
        <f t="shared" ca="1" si="5"/>
        <v>#NAME?</v>
      </c>
      <c r="J380" s="76">
        <v>0.2</v>
      </c>
      <c r="K380" s="107"/>
      <c r="N380" s="102" t="s">
        <v>61</v>
      </c>
    </row>
    <row r="381" spans="1:14" ht="21" x14ac:dyDescent="0.15">
      <c r="A381" s="14">
        <v>328</v>
      </c>
      <c r="B381" s="84" t="s">
        <v>765</v>
      </c>
      <c r="C381" s="84" t="s">
        <v>52</v>
      </c>
      <c r="D381" s="85" t="s">
        <v>768</v>
      </c>
      <c r="E381" s="10" t="s">
        <v>58</v>
      </c>
      <c r="F381" s="10" t="s">
        <v>19</v>
      </c>
      <c r="G381" s="10">
        <v>1</v>
      </c>
      <c r="H381" s="96"/>
      <c r="I381" s="101" t="e">
        <f t="shared" ca="1" si="5"/>
        <v>#NAME?</v>
      </c>
      <c r="J381" s="76">
        <v>0.2</v>
      </c>
      <c r="K381" s="107"/>
      <c r="N381" s="102" t="s">
        <v>61</v>
      </c>
    </row>
    <row r="382" spans="1:14" ht="21" x14ac:dyDescent="0.15">
      <c r="A382" s="14">
        <v>329</v>
      </c>
      <c r="B382" s="84" t="s">
        <v>767</v>
      </c>
      <c r="C382" s="84" t="s">
        <v>52</v>
      </c>
      <c r="D382" s="85" t="s">
        <v>770</v>
      </c>
      <c r="E382" s="10" t="s">
        <v>58</v>
      </c>
      <c r="F382" s="10" t="s">
        <v>19</v>
      </c>
      <c r="G382" s="10">
        <v>1</v>
      </c>
      <c r="H382" s="96"/>
      <c r="I382" s="101" t="e">
        <f t="shared" ca="1" si="5"/>
        <v>#NAME?</v>
      </c>
      <c r="J382" s="76">
        <v>0.2</v>
      </c>
      <c r="K382" s="107"/>
      <c r="N382" s="102" t="s">
        <v>61</v>
      </c>
    </row>
    <row r="383" spans="1:14" ht="21" x14ac:dyDescent="0.15">
      <c r="A383" s="14">
        <v>330</v>
      </c>
      <c r="B383" s="84" t="s">
        <v>769</v>
      </c>
      <c r="C383" s="84" t="s">
        <v>52</v>
      </c>
      <c r="D383" s="85" t="s">
        <v>772</v>
      </c>
      <c r="E383" s="10" t="s">
        <v>58</v>
      </c>
      <c r="F383" s="10" t="s">
        <v>19</v>
      </c>
      <c r="G383" s="10">
        <v>1</v>
      </c>
      <c r="H383" s="96"/>
      <c r="I383" s="101" t="e">
        <f t="shared" ca="1" si="5"/>
        <v>#NAME?</v>
      </c>
      <c r="J383" s="76">
        <v>0.2</v>
      </c>
      <c r="K383" s="107"/>
      <c r="N383" s="102" t="s">
        <v>61</v>
      </c>
    </row>
    <row r="384" spans="1:14" s="91" customFormat="1" ht="12.75" x14ac:dyDescent="0.2">
      <c r="A384" s="108"/>
      <c r="B384" s="135" t="s">
        <v>52</v>
      </c>
      <c r="C384" s="135" t="s">
        <v>52</v>
      </c>
      <c r="D384" s="136" t="s">
        <v>771</v>
      </c>
      <c r="E384" s="108" t="s">
        <v>52</v>
      </c>
      <c r="F384" s="108"/>
      <c r="G384" s="108"/>
      <c r="H384" s="112"/>
      <c r="I384" s="113" t="e">
        <f t="shared" ca="1" si="5"/>
        <v>#NAME?</v>
      </c>
      <c r="J384" s="114"/>
      <c r="K384" s="115"/>
      <c r="L384" s="137"/>
      <c r="M384" s="138"/>
      <c r="N384" s="139"/>
    </row>
    <row r="385" spans="1:14" ht="21" x14ac:dyDescent="0.15">
      <c r="A385" s="14">
        <v>331</v>
      </c>
      <c r="B385" s="84" t="s">
        <v>773</v>
      </c>
      <c r="C385" s="84" t="s">
        <v>52</v>
      </c>
      <c r="D385" s="85" t="s">
        <v>775</v>
      </c>
      <c r="E385" s="10" t="s">
        <v>58</v>
      </c>
      <c r="F385" s="10" t="s">
        <v>19</v>
      </c>
      <c r="G385" s="10">
        <v>1</v>
      </c>
      <c r="H385" s="96"/>
      <c r="I385" s="101" t="e">
        <f t="shared" ca="1" si="5"/>
        <v>#NAME?</v>
      </c>
      <c r="J385" s="76">
        <v>0.2</v>
      </c>
      <c r="K385" s="107"/>
      <c r="N385" s="102" t="s">
        <v>61</v>
      </c>
    </row>
    <row r="386" spans="1:14" ht="21" x14ac:dyDescent="0.15">
      <c r="A386" s="14">
        <v>332</v>
      </c>
      <c r="B386" s="84" t="s">
        <v>774</v>
      </c>
      <c r="C386" s="84" t="s">
        <v>52</v>
      </c>
      <c r="D386" s="85" t="s">
        <v>777</v>
      </c>
      <c r="E386" s="10" t="s">
        <v>58</v>
      </c>
      <c r="F386" s="10" t="s">
        <v>19</v>
      </c>
      <c r="G386" s="10">
        <v>1</v>
      </c>
      <c r="H386" s="96"/>
      <c r="I386" s="101" t="e">
        <f t="shared" ca="1" si="5"/>
        <v>#NAME?</v>
      </c>
      <c r="J386" s="76">
        <v>0.2</v>
      </c>
      <c r="K386" s="107"/>
      <c r="N386" s="102" t="s">
        <v>61</v>
      </c>
    </row>
    <row r="387" spans="1:14" ht="21" x14ac:dyDescent="0.15">
      <c r="A387" s="14">
        <v>333</v>
      </c>
      <c r="B387" s="84" t="s">
        <v>776</v>
      </c>
      <c r="C387" s="84" t="s">
        <v>52</v>
      </c>
      <c r="D387" s="85" t="s">
        <v>779</v>
      </c>
      <c r="E387" s="10" t="s">
        <v>58</v>
      </c>
      <c r="F387" s="10" t="s">
        <v>19</v>
      </c>
      <c r="G387" s="10">
        <v>1</v>
      </c>
      <c r="H387" s="96"/>
      <c r="I387" s="101" t="e">
        <f t="shared" ca="1" si="5"/>
        <v>#NAME?</v>
      </c>
      <c r="J387" s="76">
        <v>0.2</v>
      </c>
      <c r="K387" s="107"/>
      <c r="N387" s="102" t="s">
        <v>61</v>
      </c>
    </row>
    <row r="388" spans="1:14" ht="21" x14ac:dyDescent="0.15">
      <c r="A388" s="14">
        <v>334</v>
      </c>
      <c r="B388" s="84" t="s">
        <v>778</v>
      </c>
      <c r="C388" s="84" t="s">
        <v>52</v>
      </c>
      <c r="D388" s="85" t="s">
        <v>781</v>
      </c>
      <c r="E388" s="10" t="s">
        <v>58</v>
      </c>
      <c r="F388" s="10" t="s">
        <v>19</v>
      </c>
      <c r="G388" s="10">
        <v>1</v>
      </c>
      <c r="H388" s="96"/>
      <c r="I388" s="101" t="e">
        <f t="shared" ca="1" si="5"/>
        <v>#NAME?</v>
      </c>
      <c r="J388" s="76">
        <v>0.2</v>
      </c>
      <c r="K388" s="107"/>
      <c r="N388" s="102" t="s">
        <v>61</v>
      </c>
    </row>
    <row r="389" spans="1:14" ht="31.5" x14ac:dyDescent="0.15">
      <c r="A389" s="14">
        <v>335</v>
      </c>
      <c r="B389" s="84" t="s">
        <v>780</v>
      </c>
      <c r="C389" s="84" t="s">
        <v>52</v>
      </c>
      <c r="D389" s="85" t="s">
        <v>783</v>
      </c>
      <c r="E389" s="10" t="s">
        <v>58</v>
      </c>
      <c r="F389" s="10" t="s">
        <v>19</v>
      </c>
      <c r="G389" s="10">
        <v>1</v>
      </c>
      <c r="H389" s="96"/>
      <c r="I389" s="101" t="e">
        <f t="shared" ref="I389:I452" ca="1" si="6">EUROToLetters(H389)</f>
        <v>#NAME?</v>
      </c>
      <c r="J389" s="76">
        <v>0.2</v>
      </c>
      <c r="K389" s="107"/>
      <c r="N389" s="102" t="s">
        <v>61</v>
      </c>
    </row>
    <row r="390" spans="1:14" ht="21" x14ac:dyDescent="0.15">
      <c r="A390" s="14">
        <v>336</v>
      </c>
      <c r="B390" s="84" t="s">
        <v>782</v>
      </c>
      <c r="C390" s="84" t="s">
        <v>52</v>
      </c>
      <c r="D390" s="85" t="s">
        <v>785</v>
      </c>
      <c r="E390" s="10" t="s">
        <v>58</v>
      </c>
      <c r="F390" s="10" t="s">
        <v>19</v>
      </c>
      <c r="G390" s="10">
        <v>1</v>
      </c>
      <c r="H390" s="96"/>
      <c r="I390" s="101" t="e">
        <f t="shared" ca="1" si="6"/>
        <v>#NAME?</v>
      </c>
      <c r="J390" s="76">
        <v>0.2</v>
      </c>
      <c r="K390" s="107"/>
      <c r="N390" s="102" t="s">
        <v>61</v>
      </c>
    </row>
    <row r="391" spans="1:14" ht="21" x14ac:dyDescent="0.15">
      <c r="A391" s="14">
        <v>337</v>
      </c>
      <c r="B391" s="84" t="s">
        <v>784</v>
      </c>
      <c r="C391" s="84" t="s">
        <v>52</v>
      </c>
      <c r="D391" s="85" t="s">
        <v>787</v>
      </c>
      <c r="E391" s="10" t="s">
        <v>58</v>
      </c>
      <c r="F391" s="10" t="s">
        <v>19</v>
      </c>
      <c r="G391" s="10">
        <v>1</v>
      </c>
      <c r="H391" s="96"/>
      <c r="I391" s="101" t="e">
        <f t="shared" ca="1" si="6"/>
        <v>#NAME?</v>
      </c>
      <c r="J391" s="76">
        <v>0.2</v>
      </c>
      <c r="K391" s="107"/>
      <c r="N391" s="102" t="s">
        <v>61</v>
      </c>
    </row>
    <row r="392" spans="1:14" s="91" customFormat="1" ht="12.75" x14ac:dyDescent="0.2">
      <c r="A392" s="108"/>
      <c r="B392" s="135" t="s">
        <v>52</v>
      </c>
      <c r="C392" s="135" t="s">
        <v>52</v>
      </c>
      <c r="D392" s="136" t="s">
        <v>786</v>
      </c>
      <c r="E392" s="108" t="s">
        <v>52</v>
      </c>
      <c r="F392" s="108"/>
      <c r="G392" s="108"/>
      <c r="H392" s="112"/>
      <c r="I392" s="113" t="e">
        <f t="shared" ca="1" si="6"/>
        <v>#NAME?</v>
      </c>
      <c r="J392" s="114"/>
      <c r="K392" s="115"/>
      <c r="L392" s="137"/>
      <c r="M392" s="138"/>
      <c r="N392" s="139"/>
    </row>
    <row r="393" spans="1:14" ht="21" x14ac:dyDescent="0.15">
      <c r="A393" s="14">
        <v>338</v>
      </c>
      <c r="B393" s="84" t="s">
        <v>788</v>
      </c>
      <c r="C393" s="84" t="s">
        <v>52</v>
      </c>
      <c r="D393" s="85" t="s">
        <v>790</v>
      </c>
      <c r="E393" s="10" t="s">
        <v>58</v>
      </c>
      <c r="F393" s="10" t="s">
        <v>19</v>
      </c>
      <c r="G393" s="10">
        <v>1</v>
      </c>
      <c r="H393" s="96"/>
      <c r="I393" s="101" t="e">
        <f t="shared" ca="1" si="6"/>
        <v>#NAME?</v>
      </c>
      <c r="J393" s="76">
        <v>0.2</v>
      </c>
      <c r="K393" s="107"/>
      <c r="N393" s="102" t="s">
        <v>61</v>
      </c>
    </row>
    <row r="394" spans="1:14" ht="21" x14ac:dyDescent="0.15">
      <c r="A394" s="14">
        <v>339</v>
      </c>
      <c r="B394" s="84" t="s">
        <v>789</v>
      </c>
      <c r="C394" s="84" t="s">
        <v>52</v>
      </c>
      <c r="D394" s="85" t="s">
        <v>792</v>
      </c>
      <c r="E394" s="10" t="s">
        <v>58</v>
      </c>
      <c r="F394" s="10" t="s">
        <v>19</v>
      </c>
      <c r="G394" s="10">
        <v>1</v>
      </c>
      <c r="H394" s="96"/>
      <c r="I394" s="101" t="e">
        <f t="shared" ca="1" si="6"/>
        <v>#NAME?</v>
      </c>
      <c r="J394" s="76">
        <v>0.2</v>
      </c>
      <c r="K394" s="107"/>
      <c r="N394" s="102" t="s">
        <v>61</v>
      </c>
    </row>
    <row r="395" spans="1:14" x14ac:dyDescent="0.15">
      <c r="A395" s="14">
        <v>340</v>
      </c>
      <c r="B395" s="84" t="s">
        <v>791</v>
      </c>
      <c r="C395" s="84" t="s">
        <v>52</v>
      </c>
      <c r="D395" s="85" t="s">
        <v>794</v>
      </c>
      <c r="E395" s="10" t="s">
        <v>58</v>
      </c>
      <c r="F395" s="10" t="s">
        <v>19</v>
      </c>
      <c r="G395" s="10">
        <v>1</v>
      </c>
      <c r="H395" s="96"/>
      <c r="I395" s="101" t="e">
        <f t="shared" ca="1" si="6"/>
        <v>#NAME?</v>
      </c>
      <c r="J395" s="76">
        <v>0.2</v>
      </c>
      <c r="K395" s="107"/>
      <c r="N395" s="102" t="s">
        <v>61</v>
      </c>
    </row>
    <row r="396" spans="1:14" x14ac:dyDescent="0.15">
      <c r="A396" s="14">
        <v>341</v>
      </c>
      <c r="B396" s="84" t="s">
        <v>793</v>
      </c>
      <c r="C396" s="84" t="s">
        <v>52</v>
      </c>
      <c r="D396" s="85" t="s">
        <v>796</v>
      </c>
      <c r="E396" s="10" t="s">
        <v>58</v>
      </c>
      <c r="F396" s="10" t="s">
        <v>19</v>
      </c>
      <c r="G396" s="10">
        <v>1</v>
      </c>
      <c r="H396" s="96"/>
      <c r="I396" s="101" t="e">
        <f t="shared" ca="1" si="6"/>
        <v>#NAME?</v>
      </c>
      <c r="J396" s="76">
        <v>0.2</v>
      </c>
      <c r="K396" s="107"/>
      <c r="N396" s="102" t="s">
        <v>61</v>
      </c>
    </row>
    <row r="397" spans="1:14" x14ac:dyDescent="0.15">
      <c r="A397" s="14">
        <v>342</v>
      </c>
      <c r="B397" s="84" t="s">
        <v>795</v>
      </c>
      <c r="C397" s="84" t="s">
        <v>52</v>
      </c>
      <c r="D397" s="85" t="s">
        <v>798</v>
      </c>
      <c r="E397" s="10" t="s">
        <v>58</v>
      </c>
      <c r="F397" s="10" t="s">
        <v>19</v>
      </c>
      <c r="G397" s="10">
        <v>1</v>
      </c>
      <c r="H397" s="96"/>
      <c r="I397" s="101" t="e">
        <f t="shared" ca="1" si="6"/>
        <v>#NAME?</v>
      </c>
      <c r="J397" s="76">
        <v>0.2</v>
      </c>
      <c r="K397" s="107"/>
      <c r="N397" s="102" t="s">
        <v>61</v>
      </c>
    </row>
    <row r="398" spans="1:14" ht="21" x14ac:dyDescent="0.15">
      <c r="A398" s="14">
        <v>343</v>
      </c>
      <c r="B398" s="84" t="s">
        <v>797</v>
      </c>
      <c r="C398" s="84" t="s">
        <v>52</v>
      </c>
      <c r="D398" s="85" t="s">
        <v>800</v>
      </c>
      <c r="E398" s="10" t="s">
        <v>58</v>
      </c>
      <c r="F398" s="10" t="s">
        <v>19</v>
      </c>
      <c r="G398" s="10">
        <v>1</v>
      </c>
      <c r="H398" s="96"/>
      <c r="I398" s="101" t="e">
        <f t="shared" ca="1" si="6"/>
        <v>#NAME?</v>
      </c>
      <c r="J398" s="76">
        <v>0.2</v>
      </c>
      <c r="K398" s="107"/>
      <c r="N398" s="102" t="s">
        <v>61</v>
      </c>
    </row>
    <row r="399" spans="1:14" s="91" customFormat="1" ht="12.75" x14ac:dyDescent="0.2">
      <c r="A399" s="108"/>
      <c r="B399" s="135" t="s">
        <v>52</v>
      </c>
      <c r="C399" s="135" t="s">
        <v>52</v>
      </c>
      <c r="D399" s="136" t="s">
        <v>799</v>
      </c>
      <c r="E399" s="108" t="s">
        <v>52</v>
      </c>
      <c r="F399" s="108"/>
      <c r="G399" s="108"/>
      <c r="H399" s="112"/>
      <c r="I399" s="113" t="e">
        <f t="shared" ca="1" si="6"/>
        <v>#NAME?</v>
      </c>
      <c r="J399" s="114"/>
      <c r="K399" s="115"/>
      <c r="L399" s="137"/>
      <c r="M399" s="138"/>
      <c r="N399" s="139"/>
    </row>
    <row r="400" spans="1:14" ht="21" x14ac:dyDescent="0.15">
      <c r="A400" s="14">
        <v>344</v>
      </c>
      <c r="B400" s="84" t="s">
        <v>801</v>
      </c>
      <c r="C400" s="84" t="s">
        <v>52</v>
      </c>
      <c r="D400" s="85" t="s">
        <v>803</v>
      </c>
      <c r="E400" s="10" t="s">
        <v>58</v>
      </c>
      <c r="F400" s="10" t="s">
        <v>19</v>
      </c>
      <c r="G400" s="10">
        <v>1</v>
      </c>
      <c r="H400" s="96"/>
      <c r="I400" s="101" t="e">
        <f t="shared" ca="1" si="6"/>
        <v>#NAME?</v>
      </c>
      <c r="J400" s="76">
        <v>0.2</v>
      </c>
      <c r="K400" s="107"/>
      <c r="N400" s="102" t="s">
        <v>61</v>
      </c>
    </row>
    <row r="401" spans="1:14" ht="21" x14ac:dyDescent="0.15">
      <c r="A401" s="14">
        <v>345</v>
      </c>
      <c r="B401" s="84" t="s">
        <v>802</v>
      </c>
      <c r="C401" s="84" t="s">
        <v>52</v>
      </c>
      <c r="D401" s="85" t="s">
        <v>805</v>
      </c>
      <c r="E401" s="10" t="s">
        <v>58</v>
      </c>
      <c r="F401" s="10" t="s">
        <v>52</v>
      </c>
      <c r="G401" s="10">
        <v>1</v>
      </c>
      <c r="H401" s="96"/>
      <c r="I401" s="101" t="e">
        <f t="shared" ca="1" si="6"/>
        <v>#NAME?</v>
      </c>
      <c r="J401" s="76">
        <v>0.2</v>
      </c>
      <c r="K401" s="107"/>
      <c r="N401" s="102" t="s">
        <v>61</v>
      </c>
    </row>
    <row r="402" spans="1:14" x14ac:dyDescent="0.15">
      <c r="A402" s="14">
        <v>346</v>
      </c>
      <c r="B402" s="84" t="s">
        <v>804</v>
      </c>
      <c r="C402" s="84" t="s">
        <v>52</v>
      </c>
      <c r="D402" s="85" t="s">
        <v>807</v>
      </c>
      <c r="E402" s="10" t="s">
        <v>58</v>
      </c>
      <c r="F402" s="10" t="s">
        <v>19</v>
      </c>
      <c r="G402" s="10">
        <v>1</v>
      </c>
      <c r="H402" s="96"/>
      <c r="I402" s="101" t="e">
        <f t="shared" ca="1" si="6"/>
        <v>#NAME?</v>
      </c>
      <c r="J402" s="76">
        <v>0.2</v>
      </c>
      <c r="K402" s="107"/>
      <c r="N402" s="102" t="s">
        <v>61</v>
      </c>
    </row>
    <row r="403" spans="1:14" x14ac:dyDescent="0.15">
      <c r="A403" s="14">
        <v>347</v>
      </c>
      <c r="B403" s="84" t="s">
        <v>806</v>
      </c>
      <c r="C403" s="84" t="s">
        <v>52</v>
      </c>
      <c r="D403" s="85" t="s">
        <v>809</v>
      </c>
      <c r="E403" s="10" t="s">
        <v>58</v>
      </c>
      <c r="F403" s="10" t="s">
        <v>19</v>
      </c>
      <c r="G403" s="10">
        <v>1</v>
      </c>
      <c r="H403" s="96"/>
      <c r="I403" s="101" t="e">
        <f t="shared" ca="1" si="6"/>
        <v>#NAME?</v>
      </c>
      <c r="J403" s="76">
        <v>0.2</v>
      </c>
      <c r="K403" s="107"/>
      <c r="N403" s="102" t="s">
        <v>61</v>
      </c>
    </row>
    <row r="404" spans="1:14" ht="21" x14ac:dyDescent="0.15">
      <c r="A404" s="14">
        <v>348</v>
      </c>
      <c r="B404" s="84" t="s">
        <v>808</v>
      </c>
      <c r="C404" s="84" t="s">
        <v>52</v>
      </c>
      <c r="D404" s="85" t="s">
        <v>811</v>
      </c>
      <c r="E404" s="10" t="s">
        <v>58</v>
      </c>
      <c r="F404" s="10" t="s">
        <v>19</v>
      </c>
      <c r="G404" s="10">
        <v>1</v>
      </c>
      <c r="H404" s="96"/>
      <c r="I404" s="101" t="e">
        <f t="shared" ca="1" si="6"/>
        <v>#NAME?</v>
      </c>
      <c r="J404" s="76">
        <v>0.2</v>
      </c>
      <c r="K404" s="107"/>
      <c r="N404" s="102" t="s">
        <v>61</v>
      </c>
    </row>
    <row r="405" spans="1:14" x14ac:dyDescent="0.15">
      <c r="A405" s="14">
        <v>349</v>
      </c>
      <c r="B405" s="84" t="s">
        <v>810</v>
      </c>
      <c r="C405" s="84" t="s">
        <v>52</v>
      </c>
      <c r="D405" s="85" t="s">
        <v>813</v>
      </c>
      <c r="E405" s="10" t="s">
        <v>58</v>
      </c>
      <c r="F405" s="10" t="s">
        <v>19</v>
      </c>
      <c r="G405" s="10">
        <v>1</v>
      </c>
      <c r="H405" s="96"/>
      <c r="I405" s="101" t="e">
        <f t="shared" ca="1" si="6"/>
        <v>#NAME?</v>
      </c>
      <c r="J405" s="76">
        <v>0.2</v>
      </c>
      <c r="K405" s="107"/>
      <c r="N405" s="102" t="s">
        <v>61</v>
      </c>
    </row>
    <row r="406" spans="1:14" s="91" customFormat="1" ht="12.75" x14ac:dyDescent="0.2">
      <c r="A406" s="108"/>
      <c r="B406" s="135" t="s">
        <v>52</v>
      </c>
      <c r="C406" s="135" t="s">
        <v>52</v>
      </c>
      <c r="D406" s="136" t="s">
        <v>812</v>
      </c>
      <c r="E406" s="108" t="s">
        <v>52</v>
      </c>
      <c r="F406" s="108"/>
      <c r="G406" s="108"/>
      <c r="H406" s="112"/>
      <c r="I406" s="113" t="e">
        <f t="shared" ca="1" si="6"/>
        <v>#NAME?</v>
      </c>
      <c r="J406" s="114"/>
      <c r="K406" s="115"/>
      <c r="L406" s="137"/>
      <c r="M406" s="138"/>
      <c r="N406" s="139"/>
    </row>
    <row r="407" spans="1:14" ht="21" x14ac:dyDescent="0.15">
      <c r="A407" s="14">
        <v>350</v>
      </c>
      <c r="B407" s="84" t="s">
        <v>814</v>
      </c>
      <c r="C407" s="84" t="s">
        <v>52</v>
      </c>
      <c r="D407" s="85" t="s">
        <v>816</v>
      </c>
      <c r="E407" s="10" t="s">
        <v>58</v>
      </c>
      <c r="F407" s="10" t="s">
        <v>19</v>
      </c>
      <c r="G407" s="10">
        <v>1</v>
      </c>
      <c r="H407" s="96"/>
      <c r="I407" s="101" t="e">
        <f t="shared" ca="1" si="6"/>
        <v>#NAME?</v>
      </c>
      <c r="J407" s="76">
        <v>0.2</v>
      </c>
      <c r="K407" s="107"/>
      <c r="N407" s="102" t="s">
        <v>61</v>
      </c>
    </row>
    <row r="408" spans="1:14" ht="21" x14ac:dyDescent="0.15">
      <c r="A408" s="14">
        <v>351</v>
      </c>
      <c r="B408" s="84" t="s">
        <v>815</v>
      </c>
      <c r="C408" s="84" t="s">
        <v>52</v>
      </c>
      <c r="D408" s="85" t="s">
        <v>818</v>
      </c>
      <c r="E408" s="10" t="s">
        <v>58</v>
      </c>
      <c r="F408" s="10" t="s">
        <v>19</v>
      </c>
      <c r="G408" s="10">
        <v>1</v>
      </c>
      <c r="H408" s="96"/>
      <c r="I408" s="101" t="e">
        <f t="shared" ca="1" si="6"/>
        <v>#NAME?</v>
      </c>
      <c r="J408" s="76">
        <v>0.2</v>
      </c>
      <c r="K408" s="107"/>
      <c r="N408" s="102" t="s">
        <v>61</v>
      </c>
    </row>
    <row r="409" spans="1:14" ht="21" x14ac:dyDescent="0.15">
      <c r="A409" s="14">
        <v>352</v>
      </c>
      <c r="B409" s="84" t="s">
        <v>817</v>
      </c>
      <c r="C409" s="84" t="s">
        <v>52</v>
      </c>
      <c r="D409" s="85" t="s">
        <v>820</v>
      </c>
      <c r="E409" s="10" t="s">
        <v>58</v>
      </c>
      <c r="F409" s="10" t="s">
        <v>19</v>
      </c>
      <c r="G409" s="10">
        <v>1</v>
      </c>
      <c r="H409" s="96"/>
      <c r="I409" s="101" t="e">
        <f t="shared" ca="1" si="6"/>
        <v>#NAME?</v>
      </c>
      <c r="J409" s="76">
        <v>0.2</v>
      </c>
      <c r="K409" s="107"/>
      <c r="N409" s="102" t="s">
        <v>61</v>
      </c>
    </row>
    <row r="410" spans="1:14" ht="21" x14ac:dyDescent="0.15">
      <c r="A410" s="14">
        <v>353</v>
      </c>
      <c r="B410" s="84" t="s">
        <v>819</v>
      </c>
      <c r="C410" s="84" t="s">
        <v>52</v>
      </c>
      <c r="D410" s="85" t="s">
        <v>822</v>
      </c>
      <c r="E410" s="10" t="s">
        <v>58</v>
      </c>
      <c r="F410" s="10" t="s">
        <v>19</v>
      </c>
      <c r="G410" s="10">
        <v>1</v>
      </c>
      <c r="H410" s="96"/>
      <c r="I410" s="101" t="e">
        <f t="shared" ca="1" si="6"/>
        <v>#NAME?</v>
      </c>
      <c r="J410" s="76">
        <v>0.2</v>
      </c>
      <c r="K410" s="107"/>
      <c r="N410" s="102" t="s">
        <v>61</v>
      </c>
    </row>
    <row r="411" spans="1:14" ht="21" x14ac:dyDescent="0.15">
      <c r="A411" s="14">
        <v>354</v>
      </c>
      <c r="B411" s="84" t="s">
        <v>821</v>
      </c>
      <c r="C411" s="84" t="s">
        <v>52</v>
      </c>
      <c r="D411" s="85" t="s">
        <v>824</v>
      </c>
      <c r="E411" s="10" t="s">
        <v>58</v>
      </c>
      <c r="F411" s="10" t="s">
        <v>19</v>
      </c>
      <c r="G411" s="10">
        <v>1</v>
      </c>
      <c r="H411" s="96"/>
      <c r="I411" s="101" t="e">
        <f t="shared" ca="1" si="6"/>
        <v>#NAME?</v>
      </c>
      <c r="J411" s="76">
        <v>0.2</v>
      </c>
      <c r="K411" s="107"/>
      <c r="N411" s="102" t="s">
        <v>61</v>
      </c>
    </row>
    <row r="412" spans="1:14" ht="21" x14ac:dyDescent="0.15">
      <c r="A412" s="14">
        <v>355</v>
      </c>
      <c r="B412" s="84" t="s">
        <v>823</v>
      </c>
      <c r="C412" s="84" t="s">
        <v>52</v>
      </c>
      <c r="D412" s="85" t="s">
        <v>826</v>
      </c>
      <c r="E412" s="10" t="s">
        <v>58</v>
      </c>
      <c r="F412" s="10" t="s">
        <v>19</v>
      </c>
      <c r="G412" s="10">
        <v>1</v>
      </c>
      <c r="H412" s="96"/>
      <c r="I412" s="101" t="e">
        <f t="shared" ca="1" si="6"/>
        <v>#NAME?</v>
      </c>
      <c r="J412" s="76">
        <v>0.2</v>
      </c>
      <c r="K412" s="107"/>
      <c r="N412" s="102" t="s">
        <v>61</v>
      </c>
    </row>
    <row r="413" spans="1:14" s="91" customFormat="1" ht="12.75" x14ac:dyDescent="0.2">
      <c r="A413" s="108"/>
      <c r="B413" s="135" t="s">
        <v>52</v>
      </c>
      <c r="C413" s="135" t="s">
        <v>52</v>
      </c>
      <c r="D413" s="136" t="s">
        <v>825</v>
      </c>
      <c r="E413" s="108" t="s">
        <v>52</v>
      </c>
      <c r="F413" s="108"/>
      <c r="G413" s="108"/>
      <c r="H413" s="112"/>
      <c r="I413" s="113" t="e">
        <f t="shared" ca="1" si="6"/>
        <v>#NAME?</v>
      </c>
      <c r="J413" s="114"/>
      <c r="K413" s="115"/>
      <c r="L413" s="137"/>
      <c r="M413" s="138"/>
      <c r="N413" s="139"/>
    </row>
    <row r="414" spans="1:14" ht="21" x14ac:dyDescent="0.15">
      <c r="A414" s="14">
        <v>356</v>
      </c>
      <c r="B414" s="84" t="s">
        <v>827</v>
      </c>
      <c r="C414" s="84" t="s">
        <v>52</v>
      </c>
      <c r="D414" s="85" t="s">
        <v>829</v>
      </c>
      <c r="E414" s="10" t="s">
        <v>58</v>
      </c>
      <c r="F414" s="10" t="s">
        <v>828</v>
      </c>
      <c r="G414" s="10">
        <v>1</v>
      </c>
      <c r="H414" s="96"/>
      <c r="I414" s="101" t="e">
        <f t="shared" ca="1" si="6"/>
        <v>#NAME?</v>
      </c>
      <c r="J414" s="76">
        <v>0.2</v>
      </c>
      <c r="K414" s="107"/>
      <c r="N414" s="102" t="s">
        <v>61</v>
      </c>
    </row>
    <row r="415" spans="1:14" ht="31.5" x14ac:dyDescent="0.15">
      <c r="A415" s="14">
        <v>357</v>
      </c>
      <c r="B415" s="84" t="s">
        <v>830</v>
      </c>
      <c r="C415" s="84" t="s">
        <v>52</v>
      </c>
      <c r="D415" s="85" t="s">
        <v>832</v>
      </c>
      <c r="E415" s="10" t="s">
        <v>58</v>
      </c>
      <c r="F415" s="10" t="s">
        <v>828</v>
      </c>
      <c r="G415" s="10">
        <v>1</v>
      </c>
      <c r="H415" s="96"/>
      <c r="I415" s="101" t="e">
        <f t="shared" ca="1" si="6"/>
        <v>#NAME?</v>
      </c>
      <c r="J415" s="76">
        <v>0.2</v>
      </c>
      <c r="K415" s="107"/>
      <c r="N415" s="102" t="s">
        <v>61</v>
      </c>
    </row>
    <row r="416" spans="1:14" s="91" customFormat="1" ht="12.75" x14ac:dyDescent="0.2">
      <c r="A416" s="108"/>
      <c r="B416" s="135" t="s">
        <v>52</v>
      </c>
      <c r="C416" s="135" t="s">
        <v>52</v>
      </c>
      <c r="D416" s="136" t="s">
        <v>831</v>
      </c>
      <c r="E416" s="108" t="s">
        <v>52</v>
      </c>
      <c r="F416" s="108"/>
      <c r="G416" s="108"/>
      <c r="H416" s="112"/>
      <c r="I416" s="113" t="e">
        <f t="shared" ca="1" si="6"/>
        <v>#NAME?</v>
      </c>
      <c r="J416" s="114"/>
      <c r="K416" s="115"/>
      <c r="L416" s="137"/>
      <c r="M416" s="138"/>
      <c r="N416" s="139"/>
    </row>
    <row r="417" spans="1:14" ht="21" x14ac:dyDescent="0.15">
      <c r="A417" s="14">
        <v>358</v>
      </c>
      <c r="B417" s="84" t="s">
        <v>833</v>
      </c>
      <c r="C417" s="84" t="s">
        <v>52</v>
      </c>
      <c r="D417" s="85" t="s">
        <v>835</v>
      </c>
      <c r="E417" s="10" t="s">
        <v>58</v>
      </c>
      <c r="F417" s="10" t="s">
        <v>19</v>
      </c>
      <c r="G417" s="10">
        <v>1</v>
      </c>
      <c r="H417" s="96"/>
      <c r="I417" s="101" t="e">
        <f t="shared" ca="1" si="6"/>
        <v>#NAME?</v>
      </c>
      <c r="J417" s="76">
        <v>0.2</v>
      </c>
      <c r="K417" s="107"/>
      <c r="N417" s="102" t="s">
        <v>61</v>
      </c>
    </row>
    <row r="418" spans="1:14" ht="21" x14ac:dyDescent="0.15">
      <c r="A418" s="14">
        <v>359</v>
      </c>
      <c r="B418" s="84" t="s">
        <v>834</v>
      </c>
      <c r="C418" s="84" t="s">
        <v>52</v>
      </c>
      <c r="D418" s="85" t="s">
        <v>837</v>
      </c>
      <c r="E418" s="10" t="s">
        <v>58</v>
      </c>
      <c r="F418" s="10" t="s">
        <v>19</v>
      </c>
      <c r="G418" s="10">
        <v>1</v>
      </c>
      <c r="H418" s="96"/>
      <c r="I418" s="101" t="e">
        <f t="shared" ca="1" si="6"/>
        <v>#NAME?</v>
      </c>
      <c r="J418" s="76">
        <v>0.2</v>
      </c>
      <c r="K418" s="107"/>
      <c r="N418" s="102" t="s">
        <v>61</v>
      </c>
    </row>
    <row r="419" spans="1:14" ht="31.5" x14ac:dyDescent="0.15">
      <c r="A419" s="14">
        <v>360</v>
      </c>
      <c r="B419" s="84" t="s">
        <v>836</v>
      </c>
      <c r="C419" s="84" t="s">
        <v>52</v>
      </c>
      <c r="D419" s="85" t="s">
        <v>839</v>
      </c>
      <c r="E419" s="10" t="s">
        <v>58</v>
      </c>
      <c r="F419" s="10" t="s">
        <v>19</v>
      </c>
      <c r="G419" s="10">
        <v>1</v>
      </c>
      <c r="H419" s="96"/>
      <c r="I419" s="101" t="e">
        <f t="shared" ca="1" si="6"/>
        <v>#NAME?</v>
      </c>
      <c r="J419" s="76">
        <v>0.2</v>
      </c>
      <c r="K419" s="107"/>
      <c r="N419" s="102" t="s">
        <v>61</v>
      </c>
    </row>
    <row r="420" spans="1:14" ht="31.5" x14ac:dyDescent="0.15">
      <c r="A420" s="14">
        <v>361</v>
      </c>
      <c r="B420" s="84" t="s">
        <v>838</v>
      </c>
      <c r="C420" s="84" t="s">
        <v>52</v>
      </c>
      <c r="D420" s="85" t="s">
        <v>841</v>
      </c>
      <c r="E420" s="10" t="s">
        <v>58</v>
      </c>
      <c r="F420" s="10" t="s">
        <v>19</v>
      </c>
      <c r="G420" s="10">
        <v>1</v>
      </c>
      <c r="H420" s="96"/>
      <c r="I420" s="101" t="e">
        <f t="shared" ca="1" si="6"/>
        <v>#NAME?</v>
      </c>
      <c r="J420" s="76">
        <v>0.2</v>
      </c>
      <c r="K420" s="107"/>
      <c r="N420" s="102" t="s">
        <v>61</v>
      </c>
    </row>
    <row r="421" spans="1:14" ht="21" x14ac:dyDescent="0.15">
      <c r="A421" s="14">
        <v>362</v>
      </c>
      <c r="B421" s="84" t="s">
        <v>840</v>
      </c>
      <c r="C421" s="84" t="s">
        <v>52</v>
      </c>
      <c r="D421" s="85" t="s">
        <v>843</v>
      </c>
      <c r="E421" s="10" t="s">
        <v>58</v>
      </c>
      <c r="F421" s="10" t="s">
        <v>19</v>
      </c>
      <c r="G421" s="10">
        <v>1</v>
      </c>
      <c r="H421" s="96"/>
      <c r="I421" s="101" t="e">
        <f t="shared" ca="1" si="6"/>
        <v>#NAME?</v>
      </c>
      <c r="J421" s="76">
        <v>0.2</v>
      </c>
      <c r="K421" s="107"/>
      <c r="N421" s="102" t="s">
        <v>61</v>
      </c>
    </row>
    <row r="422" spans="1:14" ht="52.5" x14ac:dyDescent="0.15">
      <c r="A422" s="14">
        <v>363</v>
      </c>
      <c r="B422" s="84" t="s">
        <v>842</v>
      </c>
      <c r="C422" s="84" t="s">
        <v>52</v>
      </c>
      <c r="D422" s="85" t="s">
        <v>845</v>
      </c>
      <c r="E422" s="10" t="s">
        <v>58</v>
      </c>
      <c r="F422" s="10" t="s">
        <v>19</v>
      </c>
      <c r="G422" s="10">
        <v>1</v>
      </c>
      <c r="H422" s="96"/>
      <c r="I422" s="101" t="e">
        <f t="shared" ca="1" si="6"/>
        <v>#NAME?</v>
      </c>
      <c r="J422" s="76">
        <v>0.2</v>
      </c>
      <c r="K422" s="107"/>
      <c r="N422" s="102" t="s">
        <v>61</v>
      </c>
    </row>
    <row r="423" spans="1:14" ht="52.5" x14ac:dyDescent="0.15">
      <c r="A423" s="14">
        <v>364</v>
      </c>
      <c r="B423" s="84" t="s">
        <v>844</v>
      </c>
      <c r="C423" s="84" t="s">
        <v>52</v>
      </c>
      <c r="D423" s="85" t="s">
        <v>847</v>
      </c>
      <c r="E423" s="10" t="s">
        <v>58</v>
      </c>
      <c r="F423" s="10" t="s">
        <v>19</v>
      </c>
      <c r="G423" s="10">
        <v>1</v>
      </c>
      <c r="H423" s="96"/>
      <c r="I423" s="101" t="e">
        <f t="shared" ca="1" si="6"/>
        <v>#NAME?</v>
      </c>
      <c r="J423" s="76">
        <v>0.2</v>
      </c>
      <c r="K423" s="107"/>
      <c r="N423" s="102" t="s">
        <v>61</v>
      </c>
    </row>
    <row r="424" spans="1:14" ht="52.5" x14ac:dyDescent="0.15">
      <c r="A424" s="14">
        <v>365</v>
      </c>
      <c r="B424" s="84" t="s">
        <v>846</v>
      </c>
      <c r="C424" s="84" t="s">
        <v>52</v>
      </c>
      <c r="D424" s="85" t="s">
        <v>849</v>
      </c>
      <c r="E424" s="10" t="s">
        <v>58</v>
      </c>
      <c r="F424" s="10" t="s">
        <v>19</v>
      </c>
      <c r="G424" s="10">
        <v>1</v>
      </c>
      <c r="H424" s="96"/>
      <c r="I424" s="101" t="e">
        <f t="shared" ca="1" si="6"/>
        <v>#NAME?</v>
      </c>
      <c r="J424" s="76">
        <v>0.2</v>
      </c>
      <c r="K424" s="107"/>
      <c r="N424" s="102" t="s">
        <v>61</v>
      </c>
    </row>
    <row r="425" spans="1:14" ht="52.5" x14ac:dyDescent="0.15">
      <c r="A425" s="14">
        <v>366</v>
      </c>
      <c r="B425" s="84" t="s">
        <v>848</v>
      </c>
      <c r="C425" s="84" t="s">
        <v>52</v>
      </c>
      <c r="D425" s="85" t="s">
        <v>851</v>
      </c>
      <c r="E425" s="10" t="s">
        <v>58</v>
      </c>
      <c r="F425" s="10" t="s">
        <v>19</v>
      </c>
      <c r="G425" s="10">
        <v>1</v>
      </c>
      <c r="H425" s="96"/>
      <c r="I425" s="101" t="e">
        <f t="shared" ca="1" si="6"/>
        <v>#NAME?</v>
      </c>
      <c r="J425" s="76">
        <v>0.2</v>
      </c>
      <c r="K425" s="107"/>
      <c r="N425" s="102" t="s">
        <v>61</v>
      </c>
    </row>
    <row r="426" spans="1:14" ht="42" x14ac:dyDescent="0.15">
      <c r="A426" s="14">
        <v>367</v>
      </c>
      <c r="B426" s="84" t="s">
        <v>850</v>
      </c>
      <c r="C426" s="84" t="s">
        <v>52</v>
      </c>
      <c r="D426" s="85" t="s">
        <v>853</v>
      </c>
      <c r="E426" s="10" t="s">
        <v>58</v>
      </c>
      <c r="F426" s="10" t="s">
        <v>19</v>
      </c>
      <c r="G426" s="10">
        <v>1</v>
      </c>
      <c r="H426" s="96"/>
      <c r="I426" s="101" t="e">
        <f t="shared" ca="1" si="6"/>
        <v>#NAME?</v>
      </c>
      <c r="J426" s="76">
        <v>0.2</v>
      </c>
      <c r="K426" s="107"/>
      <c r="N426" s="102" t="s">
        <v>61</v>
      </c>
    </row>
    <row r="427" spans="1:14" ht="42" x14ac:dyDescent="0.15">
      <c r="A427" s="14">
        <v>368</v>
      </c>
      <c r="B427" s="84" t="s">
        <v>852</v>
      </c>
      <c r="C427" s="84" t="s">
        <v>52</v>
      </c>
      <c r="D427" s="85" t="s">
        <v>855</v>
      </c>
      <c r="E427" s="10" t="s">
        <v>58</v>
      </c>
      <c r="F427" s="10" t="s">
        <v>19</v>
      </c>
      <c r="G427" s="10">
        <v>1</v>
      </c>
      <c r="H427" s="96"/>
      <c r="I427" s="101" t="e">
        <f t="shared" ca="1" si="6"/>
        <v>#NAME?</v>
      </c>
      <c r="J427" s="76">
        <v>0.2</v>
      </c>
      <c r="K427" s="107"/>
      <c r="N427" s="102" t="s">
        <v>61</v>
      </c>
    </row>
    <row r="428" spans="1:14" s="91" customFormat="1" ht="12.75" x14ac:dyDescent="0.2">
      <c r="A428" s="108"/>
      <c r="B428" s="135" t="s">
        <v>52</v>
      </c>
      <c r="C428" s="135" t="s">
        <v>52</v>
      </c>
      <c r="D428" s="136" t="s">
        <v>854</v>
      </c>
      <c r="E428" s="108" t="s">
        <v>52</v>
      </c>
      <c r="F428" s="108"/>
      <c r="G428" s="108"/>
      <c r="H428" s="112"/>
      <c r="I428" s="113" t="e">
        <f t="shared" ca="1" si="6"/>
        <v>#NAME?</v>
      </c>
      <c r="J428" s="114"/>
      <c r="K428" s="115"/>
      <c r="L428" s="137"/>
      <c r="M428" s="138"/>
      <c r="N428" s="139"/>
    </row>
    <row r="429" spans="1:14" s="91" customFormat="1" ht="42.75" x14ac:dyDescent="0.2">
      <c r="A429" s="89"/>
      <c r="B429" s="86" t="s">
        <v>52</v>
      </c>
      <c r="C429" s="86" t="s">
        <v>52</v>
      </c>
      <c r="D429" s="87" t="s">
        <v>856</v>
      </c>
      <c r="E429" s="88" t="s">
        <v>52</v>
      </c>
      <c r="F429" s="88"/>
      <c r="G429" s="88"/>
      <c r="H429" s="95"/>
      <c r="I429" s="100" t="e">
        <f t="shared" ca="1" si="6"/>
        <v>#NAME?</v>
      </c>
      <c r="J429" s="90"/>
      <c r="K429" s="106"/>
      <c r="L429" s="2"/>
      <c r="N429" s="105"/>
    </row>
    <row r="430" spans="1:14" x14ac:dyDescent="0.15">
      <c r="A430" s="14">
        <v>369</v>
      </c>
      <c r="B430" s="84" t="s">
        <v>857</v>
      </c>
      <c r="C430" s="84" t="s">
        <v>52</v>
      </c>
      <c r="D430" s="85" t="s">
        <v>859</v>
      </c>
      <c r="E430" s="10" t="s">
        <v>58</v>
      </c>
      <c r="F430" s="10" t="s">
        <v>19</v>
      </c>
      <c r="G430" s="10">
        <v>1</v>
      </c>
      <c r="H430" s="96"/>
      <c r="I430" s="101" t="e">
        <f t="shared" ca="1" si="6"/>
        <v>#NAME?</v>
      </c>
      <c r="J430" s="76">
        <v>0.2</v>
      </c>
      <c r="K430" s="107"/>
      <c r="N430" s="102" t="s">
        <v>61</v>
      </c>
    </row>
    <row r="431" spans="1:14" x14ac:dyDescent="0.15">
      <c r="A431" s="14">
        <v>370</v>
      </c>
      <c r="B431" s="84" t="s">
        <v>858</v>
      </c>
      <c r="C431" s="84" t="s">
        <v>52</v>
      </c>
      <c r="D431" s="85" t="s">
        <v>861</v>
      </c>
      <c r="E431" s="10" t="s">
        <v>58</v>
      </c>
      <c r="F431" s="10" t="s">
        <v>19</v>
      </c>
      <c r="G431" s="10">
        <v>1</v>
      </c>
      <c r="H431" s="96"/>
      <c r="I431" s="101" t="e">
        <f t="shared" ca="1" si="6"/>
        <v>#NAME?</v>
      </c>
      <c r="J431" s="76">
        <v>0.2</v>
      </c>
      <c r="K431" s="107"/>
      <c r="N431" s="102" t="s">
        <v>61</v>
      </c>
    </row>
    <row r="432" spans="1:14" x14ac:dyDescent="0.15">
      <c r="A432" s="14">
        <v>371</v>
      </c>
      <c r="B432" s="84" t="s">
        <v>860</v>
      </c>
      <c r="C432" s="84" t="s">
        <v>52</v>
      </c>
      <c r="D432" s="85" t="s">
        <v>863</v>
      </c>
      <c r="E432" s="10" t="s">
        <v>58</v>
      </c>
      <c r="F432" s="10" t="s">
        <v>19</v>
      </c>
      <c r="G432" s="10">
        <v>1</v>
      </c>
      <c r="H432" s="96"/>
      <c r="I432" s="101" t="e">
        <f t="shared" ca="1" si="6"/>
        <v>#NAME?</v>
      </c>
      <c r="J432" s="76">
        <v>0.2</v>
      </c>
      <c r="K432" s="107"/>
      <c r="N432" s="102" t="s">
        <v>61</v>
      </c>
    </row>
    <row r="433" spans="1:14" x14ac:dyDescent="0.15">
      <c r="A433" s="14">
        <v>372</v>
      </c>
      <c r="B433" s="84" t="s">
        <v>862</v>
      </c>
      <c r="C433" s="84" t="s">
        <v>52</v>
      </c>
      <c r="D433" s="85" t="s">
        <v>865</v>
      </c>
      <c r="E433" s="10" t="s">
        <v>58</v>
      </c>
      <c r="F433" s="10" t="s">
        <v>19</v>
      </c>
      <c r="G433" s="10">
        <v>1</v>
      </c>
      <c r="H433" s="96"/>
      <c r="I433" s="101" t="e">
        <f t="shared" ca="1" si="6"/>
        <v>#NAME?</v>
      </c>
      <c r="J433" s="76">
        <v>0.2</v>
      </c>
      <c r="K433" s="107"/>
      <c r="N433" s="102" t="s">
        <v>61</v>
      </c>
    </row>
    <row r="434" spans="1:14" x14ac:dyDescent="0.15">
      <c r="A434" s="14">
        <v>373</v>
      </c>
      <c r="B434" s="84" t="s">
        <v>864</v>
      </c>
      <c r="C434" s="84" t="s">
        <v>52</v>
      </c>
      <c r="D434" s="85" t="s">
        <v>867</v>
      </c>
      <c r="E434" s="10" t="s">
        <v>58</v>
      </c>
      <c r="F434" s="10" t="s">
        <v>19</v>
      </c>
      <c r="G434" s="10">
        <v>1</v>
      </c>
      <c r="H434" s="96"/>
      <c r="I434" s="101" t="e">
        <f t="shared" ca="1" si="6"/>
        <v>#NAME?</v>
      </c>
      <c r="J434" s="76">
        <v>0.2</v>
      </c>
      <c r="K434" s="107"/>
      <c r="N434" s="102" t="s">
        <v>61</v>
      </c>
    </row>
    <row r="435" spans="1:14" x14ac:dyDescent="0.15">
      <c r="A435" s="14">
        <v>374</v>
      </c>
      <c r="B435" s="84" t="s">
        <v>866</v>
      </c>
      <c r="C435" s="84" t="s">
        <v>52</v>
      </c>
      <c r="D435" s="85" t="s">
        <v>869</v>
      </c>
      <c r="E435" s="10" t="s">
        <v>58</v>
      </c>
      <c r="F435" s="10" t="s">
        <v>19</v>
      </c>
      <c r="G435" s="10">
        <v>1</v>
      </c>
      <c r="H435" s="96"/>
      <c r="I435" s="101" t="e">
        <f t="shared" ca="1" si="6"/>
        <v>#NAME?</v>
      </c>
      <c r="J435" s="76">
        <v>0.2</v>
      </c>
      <c r="K435" s="107"/>
      <c r="N435" s="102" t="s">
        <v>61</v>
      </c>
    </row>
    <row r="436" spans="1:14" x14ac:dyDescent="0.15">
      <c r="A436" s="14">
        <v>375</v>
      </c>
      <c r="B436" s="84" t="s">
        <v>868</v>
      </c>
      <c r="C436" s="84" t="s">
        <v>52</v>
      </c>
      <c r="D436" s="85" t="s">
        <v>871</v>
      </c>
      <c r="E436" s="10" t="s">
        <v>58</v>
      </c>
      <c r="F436" s="10" t="s">
        <v>19</v>
      </c>
      <c r="G436" s="10">
        <v>1</v>
      </c>
      <c r="H436" s="96"/>
      <c r="I436" s="101" t="e">
        <f t="shared" ca="1" si="6"/>
        <v>#NAME?</v>
      </c>
      <c r="J436" s="76">
        <v>0.2</v>
      </c>
      <c r="K436" s="107"/>
      <c r="N436" s="102" t="s">
        <v>61</v>
      </c>
    </row>
    <row r="437" spans="1:14" x14ac:dyDescent="0.15">
      <c r="A437" s="14">
        <v>376</v>
      </c>
      <c r="B437" s="84" t="s">
        <v>870</v>
      </c>
      <c r="C437" s="84" t="s">
        <v>52</v>
      </c>
      <c r="D437" s="85" t="s">
        <v>873</v>
      </c>
      <c r="E437" s="10" t="s">
        <v>58</v>
      </c>
      <c r="F437" s="10" t="s">
        <v>19</v>
      </c>
      <c r="G437" s="10">
        <v>1</v>
      </c>
      <c r="H437" s="96"/>
      <c r="I437" s="101" t="e">
        <f t="shared" ca="1" si="6"/>
        <v>#NAME?</v>
      </c>
      <c r="J437" s="76">
        <v>0.2</v>
      </c>
      <c r="K437" s="107"/>
      <c r="N437" s="102" t="s">
        <v>61</v>
      </c>
    </row>
    <row r="438" spans="1:14" s="91" customFormat="1" ht="12.75" x14ac:dyDescent="0.2">
      <c r="A438" s="108"/>
      <c r="B438" s="135" t="s">
        <v>52</v>
      </c>
      <c r="C438" s="135" t="s">
        <v>52</v>
      </c>
      <c r="D438" s="136" t="s">
        <v>872</v>
      </c>
      <c r="E438" s="108" t="s">
        <v>52</v>
      </c>
      <c r="F438" s="108"/>
      <c r="G438" s="108"/>
      <c r="H438" s="112"/>
      <c r="I438" s="113" t="e">
        <f t="shared" ca="1" si="6"/>
        <v>#NAME?</v>
      </c>
      <c r="J438" s="114"/>
      <c r="K438" s="115"/>
      <c r="L438" s="137"/>
      <c r="M438" s="138"/>
      <c r="N438" s="139"/>
    </row>
    <row r="439" spans="1:14" s="91" customFormat="1" ht="53.25" x14ac:dyDescent="0.2">
      <c r="A439" s="89"/>
      <c r="B439" s="86" t="s">
        <v>52</v>
      </c>
      <c r="C439" s="86" t="s">
        <v>52</v>
      </c>
      <c r="D439" s="87" t="s">
        <v>874</v>
      </c>
      <c r="E439" s="88" t="s">
        <v>52</v>
      </c>
      <c r="F439" s="88"/>
      <c r="G439" s="88"/>
      <c r="H439" s="95"/>
      <c r="I439" s="100" t="e">
        <f t="shared" ca="1" si="6"/>
        <v>#NAME?</v>
      </c>
      <c r="J439" s="90"/>
      <c r="K439" s="106"/>
      <c r="L439" s="2"/>
      <c r="N439" s="105"/>
    </row>
    <row r="440" spans="1:14" x14ac:dyDescent="0.15">
      <c r="A440" s="14">
        <v>377</v>
      </c>
      <c r="B440" s="84" t="s">
        <v>875</v>
      </c>
      <c r="C440" s="84" t="s">
        <v>52</v>
      </c>
      <c r="D440" s="85" t="s">
        <v>877</v>
      </c>
      <c r="E440" s="10" t="s">
        <v>58</v>
      </c>
      <c r="F440" s="10" t="s">
        <v>19</v>
      </c>
      <c r="G440" s="10">
        <v>1</v>
      </c>
      <c r="H440" s="96"/>
      <c r="I440" s="101" t="e">
        <f t="shared" ca="1" si="6"/>
        <v>#NAME?</v>
      </c>
      <c r="J440" s="76">
        <v>0.2</v>
      </c>
      <c r="K440" s="107"/>
      <c r="N440" s="102" t="s">
        <v>61</v>
      </c>
    </row>
    <row r="441" spans="1:14" x14ac:dyDescent="0.15">
      <c r="A441" s="14">
        <v>378</v>
      </c>
      <c r="B441" s="84" t="s">
        <v>876</v>
      </c>
      <c r="C441" s="84" t="s">
        <v>52</v>
      </c>
      <c r="D441" s="85" t="s">
        <v>879</v>
      </c>
      <c r="E441" s="10" t="s">
        <v>58</v>
      </c>
      <c r="F441" s="10" t="s">
        <v>19</v>
      </c>
      <c r="G441" s="10">
        <v>1</v>
      </c>
      <c r="H441" s="96"/>
      <c r="I441" s="101" t="e">
        <f t="shared" ca="1" si="6"/>
        <v>#NAME?</v>
      </c>
      <c r="J441" s="76">
        <v>0.2</v>
      </c>
      <c r="K441" s="107"/>
      <c r="N441" s="102" t="s">
        <v>61</v>
      </c>
    </row>
    <row r="442" spans="1:14" x14ac:dyDescent="0.15">
      <c r="A442" s="14">
        <v>379</v>
      </c>
      <c r="B442" s="84" t="s">
        <v>878</v>
      </c>
      <c r="C442" s="84" t="s">
        <v>52</v>
      </c>
      <c r="D442" s="85" t="s">
        <v>881</v>
      </c>
      <c r="E442" s="10" t="s">
        <v>58</v>
      </c>
      <c r="F442" s="10" t="s">
        <v>19</v>
      </c>
      <c r="G442" s="10">
        <v>1</v>
      </c>
      <c r="H442" s="96"/>
      <c r="I442" s="101" t="e">
        <f t="shared" ca="1" si="6"/>
        <v>#NAME?</v>
      </c>
      <c r="J442" s="76">
        <v>0.2</v>
      </c>
      <c r="K442" s="107"/>
      <c r="N442" s="102" t="s">
        <v>61</v>
      </c>
    </row>
    <row r="443" spans="1:14" x14ac:dyDescent="0.15">
      <c r="A443" s="14">
        <v>380</v>
      </c>
      <c r="B443" s="84" t="s">
        <v>880</v>
      </c>
      <c r="C443" s="84" t="s">
        <v>52</v>
      </c>
      <c r="D443" s="85" t="s">
        <v>883</v>
      </c>
      <c r="E443" s="10" t="s">
        <v>58</v>
      </c>
      <c r="F443" s="10" t="s">
        <v>19</v>
      </c>
      <c r="G443" s="10">
        <v>1</v>
      </c>
      <c r="H443" s="96"/>
      <c r="I443" s="101" t="e">
        <f t="shared" ca="1" si="6"/>
        <v>#NAME?</v>
      </c>
      <c r="J443" s="76">
        <v>0.2</v>
      </c>
      <c r="K443" s="107"/>
      <c r="N443" s="102" t="s">
        <v>61</v>
      </c>
    </row>
    <row r="444" spans="1:14" x14ac:dyDescent="0.15">
      <c r="A444" s="14">
        <v>381</v>
      </c>
      <c r="B444" s="84" t="s">
        <v>882</v>
      </c>
      <c r="C444" s="84" t="s">
        <v>52</v>
      </c>
      <c r="D444" s="85" t="s">
        <v>885</v>
      </c>
      <c r="E444" s="10" t="s">
        <v>58</v>
      </c>
      <c r="F444" s="10" t="s">
        <v>19</v>
      </c>
      <c r="G444" s="10">
        <v>1</v>
      </c>
      <c r="H444" s="96"/>
      <c r="I444" s="101" t="e">
        <f t="shared" ca="1" si="6"/>
        <v>#NAME?</v>
      </c>
      <c r="J444" s="76">
        <v>0.2</v>
      </c>
      <c r="K444" s="107"/>
      <c r="N444" s="102" t="s">
        <v>61</v>
      </c>
    </row>
    <row r="445" spans="1:14" x14ac:dyDescent="0.15">
      <c r="A445" s="14">
        <v>382</v>
      </c>
      <c r="B445" s="84" t="s">
        <v>884</v>
      </c>
      <c r="C445" s="84" t="s">
        <v>52</v>
      </c>
      <c r="D445" s="85" t="s">
        <v>887</v>
      </c>
      <c r="E445" s="10" t="s">
        <v>58</v>
      </c>
      <c r="F445" s="10" t="s">
        <v>19</v>
      </c>
      <c r="G445" s="10">
        <v>1</v>
      </c>
      <c r="H445" s="96"/>
      <c r="I445" s="101" t="e">
        <f t="shared" ca="1" si="6"/>
        <v>#NAME?</v>
      </c>
      <c r="J445" s="76">
        <v>0.2</v>
      </c>
      <c r="K445" s="107"/>
      <c r="N445" s="102" t="s">
        <v>61</v>
      </c>
    </row>
    <row r="446" spans="1:14" x14ac:dyDescent="0.15">
      <c r="A446" s="14">
        <v>383</v>
      </c>
      <c r="B446" s="84" t="s">
        <v>886</v>
      </c>
      <c r="C446" s="84" t="s">
        <v>52</v>
      </c>
      <c r="D446" s="85" t="s">
        <v>889</v>
      </c>
      <c r="E446" s="10" t="s">
        <v>58</v>
      </c>
      <c r="F446" s="10" t="s">
        <v>19</v>
      </c>
      <c r="G446" s="10">
        <v>1</v>
      </c>
      <c r="H446" s="96"/>
      <c r="I446" s="101" t="e">
        <f t="shared" ca="1" si="6"/>
        <v>#NAME?</v>
      </c>
      <c r="J446" s="76">
        <v>0.2</v>
      </c>
      <c r="K446" s="107"/>
      <c r="N446" s="102" t="s">
        <v>61</v>
      </c>
    </row>
    <row r="447" spans="1:14" x14ac:dyDescent="0.15">
      <c r="A447" s="14">
        <v>384</v>
      </c>
      <c r="B447" s="84" t="s">
        <v>888</v>
      </c>
      <c r="C447" s="84" t="s">
        <v>52</v>
      </c>
      <c r="D447" s="85" t="s">
        <v>891</v>
      </c>
      <c r="E447" s="10" t="s">
        <v>58</v>
      </c>
      <c r="F447" s="10" t="s">
        <v>19</v>
      </c>
      <c r="G447" s="10">
        <v>1</v>
      </c>
      <c r="H447" s="96"/>
      <c r="I447" s="101" t="e">
        <f t="shared" ca="1" si="6"/>
        <v>#NAME?</v>
      </c>
      <c r="J447" s="76">
        <v>0.2</v>
      </c>
      <c r="K447" s="107"/>
      <c r="N447" s="102" t="s">
        <v>61</v>
      </c>
    </row>
    <row r="448" spans="1:14" x14ac:dyDescent="0.15">
      <c r="A448" s="14">
        <v>385</v>
      </c>
      <c r="B448" s="84" t="s">
        <v>890</v>
      </c>
      <c r="C448" s="84" t="s">
        <v>52</v>
      </c>
      <c r="D448" s="85" t="s">
        <v>893</v>
      </c>
      <c r="E448" s="10" t="s">
        <v>58</v>
      </c>
      <c r="F448" s="10" t="s">
        <v>19</v>
      </c>
      <c r="G448" s="10">
        <v>1</v>
      </c>
      <c r="H448" s="96"/>
      <c r="I448" s="101" t="e">
        <f t="shared" ca="1" si="6"/>
        <v>#NAME?</v>
      </c>
      <c r="J448" s="76">
        <v>0.2</v>
      </c>
      <c r="K448" s="107"/>
      <c r="N448" s="102" t="s">
        <v>61</v>
      </c>
    </row>
    <row r="449" spans="1:14" x14ac:dyDescent="0.15">
      <c r="A449" s="14">
        <v>386</v>
      </c>
      <c r="B449" s="84" t="s">
        <v>892</v>
      </c>
      <c r="C449" s="84" t="s">
        <v>52</v>
      </c>
      <c r="D449" s="85" t="s">
        <v>895</v>
      </c>
      <c r="E449" s="10" t="s">
        <v>58</v>
      </c>
      <c r="F449" s="10" t="s">
        <v>19</v>
      </c>
      <c r="G449" s="10">
        <v>1</v>
      </c>
      <c r="H449" s="96"/>
      <c r="I449" s="101" t="e">
        <f t="shared" ca="1" si="6"/>
        <v>#NAME?</v>
      </c>
      <c r="J449" s="76">
        <v>0.2</v>
      </c>
      <c r="K449" s="107"/>
      <c r="N449" s="102" t="s">
        <v>61</v>
      </c>
    </row>
    <row r="450" spans="1:14" x14ac:dyDescent="0.15">
      <c r="A450" s="14">
        <v>387</v>
      </c>
      <c r="B450" s="84" t="s">
        <v>894</v>
      </c>
      <c r="C450" s="84" t="s">
        <v>52</v>
      </c>
      <c r="D450" s="85" t="s">
        <v>897</v>
      </c>
      <c r="E450" s="10" t="s">
        <v>58</v>
      </c>
      <c r="F450" s="10" t="s">
        <v>19</v>
      </c>
      <c r="G450" s="10">
        <v>1</v>
      </c>
      <c r="H450" s="96"/>
      <c r="I450" s="101" t="e">
        <f t="shared" ca="1" si="6"/>
        <v>#NAME?</v>
      </c>
      <c r="J450" s="76">
        <v>0.2</v>
      </c>
      <c r="K450" s="107"/>
      <c r="N450" s="102" t="s">
        <v>61</v>
      </c>
    </row>
    <row r="451" spans="1:14" x14ac:dyDescent="0.15">
      <c r="A451" s="14">
        <v>388</v>
      </c>
      <c r="B451" s="84" t="s">
        <v>896</v>
      </c>
      <c r="C451" s="84" t="s">
        <v>52</v>
      </c>
      <c r="D451" s="85" t="s">
        <v>899</v>
      </c>
      <c r="E451" s="10" t="s">
        <v>58</v>
      </c>
      <c r="F451" s="10" t="s">
        <v>19</v>
      </c>
      <c r="G451" s="10">
        <v>1</v>
      </c>
      <c r="H451" s="96"/>
      <c r="I451" s="101" t="e">
        <f t="shared" ca="1" si="6"/>
        <v>#NAME?</v>
      </c>
      <c r="J451" s="76">
        <v>0.2</v>
      </c>
      <c r="K451" s="107"/>
      <c r="N451" s="102" t="s">
        <v>61</v>
      </c>
    </row>
    <row r="452" spans="1:14" x14ac:dyDescent="0.15">
      <c r="A452" s="14">
        <v>389</v>
      </c>
      <c r="B452" s="84" t="s">
        <v>898</v>
      </c>
      <c r="C452" s="84" t="s">
        <v>52</v>
      </c>
      <c r="D452" s="85" t="s">
        <v>901</v>
      </c>
      <c r="E452" s="10" t="s">
        <v>58</v>
      </c>
      <c r="F452" s="10" t="s">
        <v>19</v>
      </c>
      <c r="G452" s="10">
        <v>1</v>
      </c>
      <c r="H452" s="96"/>
      <c r="I452" s="101" t="e">
        <f t="shared" ca="1" si="6"/>
        <v>#NAME?</v>
      </c>
      <c r="J452" s="76">
        <v>0.2</v>
      </c>
      <c r="K452" s="107"/>
      <c r="N452" s="102" t="s">
        <v>61</v>
      </c>
    </row>
    <row r="453" spans="1:14" x14ac:dyDescent="0.15">
      <c r="A453" s="14">
        <v>390</v>
      </c>
      <c r="B453" s="84" t="s">
        <v>900</v>
      </c>
      <c r="C453" s="84" t="s">
        <v>52</v>
      </c>
      <c r="D453" s="85" t="s">
        <v>903</v>
      </c>
      <c r="E453" s="10" t="s">
        <v>58</v>
      </c>
      <c r="F453" s="10" t="s">
        <v>19</v>
      </c>
      <c r="G453" s="10">
        <v>1</v>
      </c>
      <c r="H453" s="96"/>
      <c r="I453" s="101" t="e">
        <f t="shared" ref="I453:I516" ca="1" si="7">EUROToLetters(H453)</f>
        <v>#NAME?</v>
      </c>
      <c r="J453" s="76">
        <v>0.2</v>
      </c>
      <c r="K453" s="107"/>
      <c r="N453" s="102" t="s">
        <v>61</v>
      </c>
    </row>
    <row r="454" spans="1:14" x14ac:dyDescent="0.15">
      <c r="A454" s="14">
        <v>391</v>
      </c>
      <c r="B454" s="84" t="s">
        <v>902</v>
      </c>
      <c r="C454" s="84" t="s">
        <v>52</v>
      </c>
      <c r="D454" s="85" t="s">
        <v>863</v>
      </c>
      <c r="E454" s="10" t="s">
        <v>58</v>
      </c>
      <c r="F454" s="10" t="s">
        <v>19</v>
      </c>
      <c r="G454" s="10">
        <v>1</v>
      </c>
      <c r="H454" s="96"/>
      <c r="I454" s="101" t="e">
        <f t="shared" ca="1" si="7"/>
        <v>#NAME?</v>
      </c>
      <c r="J454" s="76">
        <v>0.2</v>
      </c>
      <c r="K454" s="107"/>
      <c r="N454" s="102" t="s">
        <v>61</v>
      </c>
    </row>
    <row r="455" spans="1:14" x14ac:dyDescent="0.15">
      <c r="A455" s="14">
        <v>392</v>
      </c>
      <c r="B455" s="84" t="s">
        <v>904</v>
      </c>
      <c r="C455" s="84" t="s">
        <v>52</v>
      </c>
      <c r="D455" s="85" t="s">
        <v>865</v>
      </c>
      <c r="E455" s="10" t="s">
        <v>58</v>
      </c>
      <c r="F455" s="10" t="s">
        <v>19</v>
      </c>
      <c r="G455" s="10">
        <v>1</v>
      </c>
      <c r="H455" s="96"/>
      <c r="I455" s="101" t="e">
        <f t="shared" ca="1" si="7"/>
        <v>#NAME?</v>
      </c>
      <c r="J455" s="76">
        <v>0.2</v>
      </c>
      <c r="K455" s="107"/>
      <c r="N455" s="102" t="s">
        <v>61</v>
      </c>
    </row>
    <row r="456" spans="1:14" x14ac:dyDescent="0.15">
      <c r="A456" s="14">
        <v>393</v>
      </c>
      <c r="B456" s="84" t="s">
        <v>905</v>
      </c>
      <c r="C456" s="84" t="s">
        <v>52</v>
      </c>
      <c r="D456" s="85" t="s">
        <v>907</v>
      </c>
      <c r="E456" s="10" t="s">
        <v>58</v>
      </c>
      <c r="F456" s="10" t="s">
        <v>19</v>
      </c>
      <c r="G456" s="10">
        <v>1</v>
      </c>
      <c r="H456" s="96"/>
      <c r="I456" s="101" t="e">
        <f t="shared" ca="1" si="7"/>
        <v>#NAME?</v>
      </c>
      <c r="J456" s="76">
        <v>0.2</v>
      </c>
      <c r="K456" s="107"/>
      <c r="N456" s="102" t="s">
        <v>61</v>
      </c>
    </row>
    <row r="457" spans="1:14" x14ac:dyDescent="0.15">
      <c r="A457" s="14">
        <v>394</v>
      </c>
      <c r="B457" s="84" t="s">
        <v>906</v>
      </c>
      <c r="C457" s="84" t="s">
        <v>52</v>
      </c>
      <c r="D457" s="85" t="s">
        <v>909</v>
      </c>
      <c r="E457" s="10" t="s">
        <v>58</v>
      </c>
      <c r="F457" s="10" t="s">
        <v>19</v>
      </c>
      <c r="G457" s="10">
        <v>1</v>
      </c>
      <c r="H457" s="96"/>
      <c r="I457" s="101" t="e">
        <f t="shared" ca="1" si="7"/>
        <v>#NAME?</v>
      </c>
      <c r="J457" s="76">
        <v>0.2</v>
      </c>
      <c r="K457" s="107"/>
      <c r="N457" s="102" t="s">
        <v>61</v>
      </c>
    </row>
    <row r="458" spans="1:14" x14ac:dyDescent="0.15">
      <c r="A458" s="14">
        <v>395</v>
      </c>
      <c r="B458" s="84" t="s">
        <v>908</v>
      </c>
      <c r="C458" s="84" t="s">
        <v>52</v>
      </c>
      <c r="D458" s="85" t="s">
        <v>911</v>
      </c>
      <c r="E458" s="10" t="s">
        <v>58</v>
      </c>
      <c r="F458" s="10" t="s">
        <v>19</v>
      </c>
      <c r="G458" s="10">
        <v>1</v>
      </c>
      <c r="H458" s="96"/>
      <c r="I458" s="101" t="e">
        <f t="shared" ca="1" si="7"/>
        <v>#NAME?</v>
      </c>
      <c r="J458" s="76">
        <v>0.2</v>
      </c>
      <c r="K458" s="107"/>
      <c r="N458" s="102" t="s">
        <v>61</v>
      </c>
    </row>
    <row r="459" spans="1:14" x14ac:dyDescent="0.15">
      <c r="A459" s="14">
        <v>396</v>
      </c>
      <c r="B459" s="84" t="s">
        <v>910</v>
      </c>
      <c r="C459" s="84" t="s">
        <v>52</v>
      </c>
      <c r="D459" s="85" t="s">
        <v>913</v>
      </c>
      <c r="E459" s="10" t="s">
        <v>58</v>
      </c>
      <c r="F459" s="10" t="s">
        <v>19</v>
      </c>
      <c r="G459" s="10">
        <v>1</v>
      </c>
      <c r="H459" s="96"/>
      <c r="I459" s="101" t="e">
        <f t="shared" ca="1" si="7"/>
        <v>#NAME?</v>
      </c>
      <c r="J459" s="76">
        <v>0.2</v>
      </c>
      <c r="K459" s="107"/>
      <c r="N459" s="102" t="s">
        <v>61</v>
      </c>
    </row>
    <row r="460" spans="1:14" x14ac:dyDescent="0.15">
      <c r="A460" s="14">
        <v>397</v>
      </c>
      <c r="B460" s="84" t="s">
        <v>912</v>
      </c>
      <c r="C460" s="84" t="s">
        <v>52</v>
      </c>
      <c r="D460" s="85" t="s">
        <v>915</v>
      </c>
      <c r="E460" s="10" t="s">
        <v>58</v>
      </c>
      <c r="F460" s="10" t="s">
        <v>19</v>
      </c>
      <c r="G460" s="10">
        <v>1</v>
      </c>
      <c r="H460" s="96"/>
      <c r="I460" s="101" t="e">
        <f t="shared" ca="1" si="7"/>
        <v>#NAME?</v>
      </c>
      <c r="J460" s="76">
        <v>0.2</v>
      </c>
      <c r="K460" s="107"/>
      <c r="N460" s="102" t="s">
        <v>61</v>
      </c>
    </row>
    <row r="461" spans="1:14" x14ac:dyDescent="0.15">
      <c r="A461" s="14">
        <v>398</v>
      </c>
      <c r="B461" s="84" t="s">
        <v>914</v>
      </c>
      <c r="C461" s="84" t="s">
        <v>52</v>
      </c>
      <c r="D461" s="85" t="s">
        <v>917</v>
      </c>
      <c r="E461" s="10" t="s">
        <v>58</v>
      </c>
      <c r="F461" s="10" t="s">
        <v>19</v>
      </c>
      <c r="G461" s="10">
        <v>1</v>
      </c>
      <c r="H461" s="96"/>
      <c r="I461" s="101" t="e">
        <f t="shared" ca="1" si="7"/>
        <v>#NAME?</v>
      </c>
      <c r="J461" s="76">
        <v>0.2</v>
      </c>
      <c r="K461" s="107"/>
      <c r="N461" s="102" t="s">
        <v>61</v>
      </c>
    </row>
    <row r="462" spans="1:14" x14ac:dyDescent="0.15">
      <c r="A462" s="14">
        <v>399</v>
      </c>
      <c r="B462" s="84" t="s">
        <v>916</v>
      </c>
      <c r="C462" s="84" t="s">
        <v>52</v>
      </c>
      <c r="D462" s="85" t="s">
        <v>919</v>
      </c>
      <c r="E462" s="10" t="s">
        <v>58</v>
      </c>
      <c r="F462" s="10" t="s">
        <v>19</v>
      </c>
      <c r="G462" s="10">
        <v>1</v>
      </c>
      <c r="H462" s="96"/>
      <c r="I462" s="101" t="e">
        <f t="shared" ca="1" si="7"/>
        <v>#NAME?</v>
      </c>
      <c r="J462" s="76">
        <v>0.2</v>
      </c>
      <c r="K462" s="107"/>
      <c r="N462" s="102" t="s">
        <v>61</v>
      </c>
    </row>
    <row r="463" spans="1:14" s="91" customFormat="1" ht="12.75" x14ac:dyDescent="0.2">
      <c r="A463" s="108"/>
      <c r="B463" s="135" t="s">
        <v>52</v>
      </c>
      <c r="C463" s="135" t="s">
        <v>52</v>
      </c>
      <c r="D463" s="136" t="s">
        <v>918</v>
      </c>
      <c r="E463" s="108" t="s">
        <v>52</v>
      </c>
      <c r="F463" s="108"/>
      <c r="G463" s="108"/>
      <c r="H463" s="112"/>
      <c r="I463" s="113" t="e">
        <f t="shared" ca="1" si="7"/>
        <v>#NAME?</v>
      </c>
      <c r="J463" s="114"/>
      <c r="K463" s="115"/>
      <c r="L463" s="137"/>
      <c r="M463" s="138"/>
      <c r="N463" s="139"/>
    </row>
    <row r="464" spans="1:14" s="91" customFormat="1" ht="12.75" x14ac:dyDescent="0.2">
      <c r="A464" s="89"/>
      <c r="B464" s="86" t="s">
        <v>52</v>
      </c>
      <c r="C464" s="86" t="s">
        <v>52</v>
      </c>
      <c r="D464" s="87" t="s">
        <v>920</v>
      </c>
      <c r="E464" s="88" t="s">
        <v>52</v>
      </c>
      <c r="F464" s="88"/>
      <c r="G464" s="88"/>
      <c r="H464" s="95"/>
      <c r="I464" s="100" t="e">
        <f t="shared" ca="1" si="7"/>
        <v>#NAME?</v>
      </c>
      <c r="J464" s="90"/>
      <c r="K464" s="106"/>
      <c r="L464" s="2"/>
      <c r="N464" s="105"/>
    </row>
    <row r="465" spans="1:14" s="91" customFormat="1" ht="32.25" x14ac:dyDescent="0.2">
      <c r="A465" s="89"/>
      <c r="B465" s="86" t="s">
        <v>52</v>
      </c>
      <c r="C465" s="86" t="s">
        <v>52</v>
      </c>
      <c r="D465" s="87" t="s">
        <v>921</v>
      </c>
      <c r="E465" s="88" t="s">
        <v>52</v>
      </c>
      <c r="F465" s="88"/>
      <c r="G465" s="88"/>
      <c r="H465" s="95"/>
      <c r="I465" s="100" t="e">
        <f t="shared" ca="1" si="7"/>
        <v>#NAME?</v>
      </c>
      <c r="J465" s="90"/>
      <c r="K465" s="106"/>
      <c r="L465" s="2"/>
      <c r="N465" s="105"/>
    </row>
    <row r="466" spans="1:14" ht="21" x14ac:dyDescent="0.15">
      <c r="A466" s="14">
        <v>400</v>
      </c>
      <c r="B466" s="84" t="s">
        <v>922</v>
      </c>
      <c r="C466" s="84" t="s">
        <v>52</v>
      </c>
      <c r="D466" s="85" t="s">
        <v>924</v>
      </c>
      <c r="E466" s="10" t="s">
        <v>58</v>
      </c>
      <c r="F466" s="10" t="s">
        <v>19</v>
      </c>
      <c r="G466" s="10">
        <v>1</v>
      </c>
      <c r="H466" s="96"/>
      <c r="I466" s="101" t="e">
        <f t="shared" ca="1" si="7"/>
        <v>#NAME?</v>
      </c>
      <c r="J466" s="76">
        <v>0.2</v>
      </c>
      <c r="K466" s="107"/>
      <c r="N466" s="102" t="s">
        <v>61</v>
      </c>
    </row>
    <row r="467" spans="1:14" ht="21" x14ac:dyDescent="0.15">
      <c r="A467" s="14">
        <v>401</v>
      </c>
      <c r="B467" s="84" t="s">
        <v>923</v>
      </c>
      <c r="C467" s="84" t="s">
        <v>52</v>
      </c>
      <c r="D467" s="85" t="s">
        <v>926</v>
      </c>
      <c r="E467" s="10" t="s">
        <v>58</v>
      </c>
      <c r="F467" s="10" t="s">
        <v>19</v>
      </c>
      <c r="G467" s="10">
        <v>1</v>
      </c>
      <c r="H467" s="96"/>
      <c r="I467" s="101" t="e">
        <f t="shared" ca="1" si="7"/>
        <v>#NAME?</v>
      </c>
      <c r="J467" s="76">
        <v>0.2</v>
      </c>
      <c r="K467" s="107"/>
      <c r="N467" s="102" t="s">
        <v>61</v>
      </c>
    </row>
    <row r="468" spans="1:14" ht="21" x14ac:dyDescent="0.15">
      <c r="A468" s="14">
        <v>402</v>
      </c>
      <c r="B468" s="84" t="s">
        <v>925</v>
      </c>
      <c r="C468" s="84" t="s">
        <v>52</v>
      </c>
      <c r="D468" s="85" t="s">
        <v>928</v>
      </c>
      <c r="E468" s="10" t="s">
        <v>58</v>
      </c>
      <c r="F468" s="10" t="s">
        <v>19</v>
      </c>
      <c r="G468" s="10">
        <v>1</v>
      </c>
      <c r="H468" s="96"/>
      <c r="I468" s="101" t="e">
        <f t="shared" ca="1" si="7"/>
        <v>#NAME?</v>
      </c>
      <c r="J468" s="76">
        <v>0.2</v>
      </c>
      <c r="K468" s="107"/>
      <c r="N468" s="102" t="s">
        <v>61</v>
      </c>
    </row>
    <row r="469" spans="1:14" ht="21" x14ac:dyDescent="0.15">
      <c r="A469" s="14">
        <v>403</v>
      </c>
      <c r="B469" s="84" t="s">
        <v>927</v>
      </c>
      <c r="C469" s="84" t="s">
        <v>52</v>
      </c>
      <c r="D469" s="85" t="s">
        <v>930</v>
      </c>
      <c r="E469" s="10" t="s">
        <v>58</v>
      </c>
      <c r="F469" s="10" t="s">
        <v>19</v>
      </c>
      <c r="G469" s="10">
        <v>1</v>
      </c>
      <c r="H469" s="96"/>
      <c r="I469" s="101" t="e">
        <f t="shared" ca="1" si="7"/>
        <v>#NAME?</v>
      </c>
      <c r="J469" s="76">
        <v>0.2</v>
      </c>
      <c r="K469" s="107"/>
      <c r="N469" s="102" t="s">
        <v>61</v>
      </c>
    </row>
    <row r="470" spans="1:14" s="91" customFormat="1" ht="12.75" x14ac:dyDescent="0.2">
      <c r="A470" s="108"/>
      <c r="B470" s="135" t="s">
        <v>52</v>
      </c>
      <c r="C470" s="135" t="s">
        <v>52</v>
      </c>
      <c r="D470" s="136" t="s">
        <v>929</v>
      </c>
      <c r="E470" s="108" t="s">
        <v>52</v>
      </c>
      <c r="F470" s="108"/>
      <c r="G470" s="108"/>
      <c r="H470" s="112"/>
      <c r="I470" s="113" t="e">
        <f t="shared" ca="1" si="7"/>
        <v>#NAME?</v>
      </c>
      <c r="J470" s="114"/>
      <c r="K470" s="115"/>
      <c r="L470" s="137"/>
      <c r="M470" s="138"/>
      <c r="N470" s="139"/>
    </row>
    <row r="471" spans="1:14" s="91" customFormat="1" ht="53.25" x14ac:dyDescent="0.2">
      <c r="A471" s="89"/>
      <c r="B471" s="86" t="s">
        <v>52</v>
      </c>
      <c r="C471" s="86" t="s">
        <v>52</v>
      </c>
      <c r="D471" s="87" t="s">
        <v>931</v>
      </c>
      <c r="E471" s="88" t="s">
        <v>52</v>
      </c>
      <c r="F471" s="88"/>
      <c r="G471" s="88"/>
      <c r="H471" s="95"/>
      <c r="I471" s="100" t="e">
        <f t="shared" ca="1" si="7"/>
        <v>#NAME?</v>
      </c>
      <c r="J471" s="90"/>
      <c r="K471" s="106"/>
      <c r="L471" s="2"/>
      <c r="N471" s="105"/>
    </row>
    <row r="472" spans="1:14" ht="21" x14ac:dyDescent="0.15">
      <c r="A472" s="14">
        <v>404</v>
      </c>
      <c r="B472" s="84" t="s">
        <v>932</v>
      </c>
      <c r="C472" s="84" t="s">
        <v>52</v>
      </c>
      <c r="D472" s="85" t="s">
        <v>934</v>
      </c>
      <c r="E472" s="10" t="s">
        <v>58</v>
      </c>
      <c r="F472" s="10" t="s">
        <v>19</v>
      </c>
      <c r="G472" s="10">
        <v>1</v>
      </c>
      <c r="H472" s="96"/>
      <c r="I472" s="101" t="e">
        <f t="shared" ca="1" si="7"/>
        <v>#NAME?</v>
      </c>
      <c r="J472" s="76">
        <v>0.2</v>
      </c>
      <c r="K472" s="107"/>
      <c r="N472" s="102" t="s">
        <v>61</v>
      </c>
    </row>
    <row r="473" spans="1:14" x14ac:dyDescent="0.15">
      <c r="A473" s="14">
        <v>405</v>
      </c>
      <c r="B473" s="84" t="s">
        <v>933</v>
      </c>
      <c r="C473" s="84" t="s">
        <v>52</v>
      </c>
      <c r="D473" s="85" t="s">
        <v>936</v>
      </c>
      <c r="E473" s="10" t="s">
        <v>58</v>
      </c>
      <c r="F473" s="10" t="s">
        <v>19</v>
      </c>
      <c r="G473" s="10">
        <v>1</v>
      </c>
      <c r="H473" s="96"/>
      <c r="I473" s="101" t="e">
        <f t="shared" ca="1" si="7"/>
        <v>#NAME?</v>
      </c>
      <c r="J473" s="76">
        <v>0.2</v>
      </c>
      <c r="K473" s="107"/>
      <c r="N473" s="102" t="s">
        <v>61</v>
      </c>
    </row>
    <row r="474" spans="1:14" x14ac:dyDescent="0.15">
      <c r="A474" s="14">
        <v>406</v>
      </c>
      <c r="B474" s="84" t="s">
        <v>935</v>
      </c>
      <c r="C474" s="84" t="s">
        <v>52</v>
      </c>
      <c r="D474" s="85" t="s">
        <v>938</v>
      </c>
      <c r="E474" s="10" t="s">
        <v>58</v>
      </c>
      <c r="F474" s="10" t="s">
        <v>19</v>
      </c>
      <c r="G474" s="10">
        <v>1</v>
      </c>
      <c r="H474" s="96"/>
      <c r="I474" s="101" t="e">
        <f t="shared" ca="1" si="7"/>
        <v>#NAME?</v>
      </c>
      <c r="J474" s="76">
        <v>0.2</v>
      </c>
      <c r="K474" s="107"/>
      <c r="N474" s="102" t="s">
        <v>61</v>
      </c>
    </row>
    <row r="475" spans="1:14" x14ac:dyDescent="0.15">
      <c r="A475" s="14">
        <v>407</v>
      </c>
      <c r="B475" s="84" t="s">
        <v>937</v>
      </c>
      <c r="C475" s="84" t="s">
        <v>52</v>
      </c>
      <c r="D475" s="85" t="s">
        <v>883</v>
      </c>
      <c r="E475" s="10" t="s">
        <v>58</v>
      </c>
      <c r="F475" s="10" t="s">
        <v>19</v>
      </c>
      <c r="G475" s="10">
        <v>1</v>
      </c>
      <c r="H475" s="96"/>
      <c r="I475" s="101" t="e">
        <f t="shared" ca="1" si="7"/>
        <v>#NAME?</v>
      </c>
      <c r="J475" s="76">
        <v>0.2</v>
      </c>
      <c r="K475" s="107"/>
      <c r="N475" s="102" t="s">
        <v>61</v>
      </c>
    </row>
    <row r="476" spans="1:14" x14ac:dyDescent="0.15">
      <c r="A476" s="14">
        <v>408</v>
      </c>
      <c r="B476" s="84" t="s">
        <v>939</v>
      </c>
      <c r="C476" s="84" t="s">
        <v>52</v>
      </c>
      <c r="D476" s="85" t="s">
        <v>941</v>
      </c>
      <c r="E476" s="10" t="s">
        <v>58</v>
      </c>
      <c r="F476" s="10" t="s">
        <v>19</v>
      </c>
      <c r="G476" s="10">
        <v>1</v>
      </c>
      <c r="H476" s="96"/>
      <c r="I476" s="101" t="e">
        <f t="shared" ca="1" si="7"/>
        <v>#NAME?</v>
      </c>
      <c r="J476" s="76">
        <v>0.2</v>
      </c>
      <c r="K476" s="107"/>
      <c r="N476" s="102" t="s">
        <v>61</v>
      </c>
    </row>
    <row r="477" spans="1:14" x14ac:dyDescent="0.15">
      <c r="A477" s="14">
        <v>409</v>
      </c>
      <c r="B477" s="84" t="s">
        <v>940</v>
      </c>
      <c r="C477" s="84" t="s">
        <v>52</v>
      </c>
      <c r="D477" s="85" t="s">
        <v>893</v>
      </c>
      <c r="E477" s="10" t="s">
        <v>58</v>
      </c>
      <c r="F477" s="10" t="s">
        <v>19</v>
      </c>
      <c r="G477" s="10">
        <v>1</v>
      </c>
      <c r="H477" s="96"/>
      <c r="I477" s="101" t="e">
        <f t="shared" ca="1" si="7"/>
        <v>#NAME?</v>
      </c>
      <c r="J477" s="76">
        <v>0.2</v>
      </c>
      <c r="K477" s="107"/>
      <c r="N477" s="102" t="s">
        <v>61</v>
      </c>
    </row>
    <row r="478" spans="1:14" x14ac:dyDescent="0.15">
      <c r="A478" s="14">
        <v>410</v>
      </c>
      <c r="B478" s="84" t="s">
        <v>942</v>
      </c>
      <c r="C478" s="84" t="s">
        <v>52</v>
      </c>
      <c r="D478" s="85" t="s">
        <v>944</v>
      </c>
      <c r="E478" s="10" t="s">
        <v>58</v>
      </c>
      <c r="F478" s="10" t="s">
        <v>19</v>
      </c>
      <c r="G478" s="10">
        <v>1</v>
      </c>
      <c r="H478" s="96"/>
      <c r="I478" s="101" t="e">
        <f t="shared" ca="1" si="7"/>
        <v>#NAME?</v>
      </c>
      <c r="J478" s="76">
        <v>0.2</v>
      </c>
      <c r="K478" s="107"/>
      <c r="N478" s="102" t="s">
        <v>61</v>
      </c>
    </row>
    <row r="479" spans="1:14" s="91" customFormat="1" ht="12.75" x14ac:dyDescent="0.2">
      <c r="A479" s="108"/>
      <c r="B479" s="135" t="s">
        <v>52</v>
      </c>
      <c r="C479" s="135" t="s">
        <v>52</v>
      </c>
      <c r="D479" s="136" t="s">
        <v>943</v>
      </c>
      <c r="E479" s="108" t="s">
        <v>52</v>
      </c>
      <c r="F479" s="108"/>
      <c r="G479" s="108"/>
      <c r="H479" s="112"/>
      <c r="I479" s="113" t="e">
        <f t="shared" ca="1" si="7"/>
        <v>#NAME?</v>
      </c>
      <c r="J479" s="114"/>
      <c r="K479" s="115"/>
      <c r="L479" s="137"/>
      <c r="M479" s="138"/>
      <c r="N479" s="139"/>
    </row>
    <row r="480" spans="1:14" s="91" customFormat="1" ht="12.75" x14ac:dyDescent="0.2">
      <c r="A480" s="89"/>
      <c r="B480" s="86" t="s">
        <v>52</v>
      </c>
      <c r="C480" s="86" t="s">
        <v>52</v>
      </c>
      <c r="D480" s="87" t="s">
        <v>945</v>
      </c>
      <c r="E480" s="88" t="s">
        <v>52</v>
      </c>
      <c r="F480" s="88"/>
      <c r="G480" s="88"/>
      <c r="H480" s="95"/>
      <c r="I480" s="100" t="e">
        <f t="shared" ca="1" si="7"/>
        <v>#NAME?</v>
      </c>
      <c r="J480" s="90"/>
      <c r="K480" s="106"/>
      <c r="L480" s="2"/>
      <c r="N480" s="105"/>
    </row>
    <row r="481" spans="1:14" x14ac:dyDescent="0.15">
      <c r="A481" s="14">
        <v>411</v>
      </c>
      <c r="B481" s="84" t="s">
        <v>946</v>
      </c>
      <c r="C481" s="84" t="s">
        <v>52</v>
      </c>
      <c r="D481" s="85" t="s">
        <v>948</v>
      </c>
      <c r="E481" s="10" t="s">
        <v>58</v>
      </c>
      <c r="F481" s="10" t="s">
        <v>19</v>
      </c>
      <c r="G481" s="10">
        <v>1</v>
      </c>
      <c r="H481" s="96"/>
      <c r="I481" s="101" t="e">
        <f t="shared" ca="1" si="7"/>
        <v>#NAME?</v>
      </c>
      <c r="J481" s="76">
        <v>0.2</v>
      </c>
      <c r="K481" s="107"/>
      <c r="N481" s="102" t="s">
        <v>61</v>
      </c>
    </row>
    <row r="482" spans="1:14" ht="21" x14ac:dyDescent="0.15">
      <c r="A482" s="14">
        <v>412</v>
      </c>
      <c r="B482" s="84" t="s">
        <v>947</v>
      </c>
      <c r="C482" s="84" t="s">
        <v>52</v>
      </c>
      <c r="D482" s="85" t="s">
        <v>950</v>
      </c>
      <c r="E482" s="10" t="s">
        <v>58</v>
      </c>
      <c r="F482" s="10" t="s">
        <v>19</v>
      </c>
      <c r="G482" s="10">
        <v>1</v>
      </c>
      <c r="H482" s="96"/>
      <c r="I482" s="101" t="e">
        <f t="shared" ca="1" si="7"/>
        <v>#NAME?</v>
      </c>
      <c r="J482" s="76">
        <v>0.2</v>
      </c>
      <c r="K482" s="107"/>
      <c r="N482" s="102" t="s">
        <v>61</v>
      </c>
    </row>
    <row r="483" spans="1:14" ht="21" x14ac:dyDescent="0.15">
      <c r="A483" s="14">
        <v>413</v>
      </c>
      <c r="B483" s="84" t="s">
        <v>949</v>
      </c>
      <c r="C483" s="84" t="s">
        <v>52</v>
      </c>
      <c r="D483" s="85" t="s">
        <v>952</v>
      </c>
      <c r="E483" s="10" t="s">
        <v>58</v>
      </c>
      <c r="F483" s="10" t="s">
        <v>19</v>
      </c>
      <c r="G483" s="10">
        <v>1</v>
      </c>
      <c r="H483" s="96"/>
      <c r="I483" s="101" t="e">
        <f t="shared" ca="1" si="7"/>
        <v>#NAME?</v>
      </c>
      <c r="J483" s="76">
        <v>0.2</v>
      </c>
      <c r="K483" s="107"/>
      <c r="N483" s="102" t="s">
        <v>61</v>
      </c>
    </row>
    <row r="484" spans="1:14" ht="21" x14ac:dyDescent="0.15">
      <c r="A484" s="14">
        <v>414</v>
      </c>
      <c r="B484" s="84" t="s">
        <v>951</v>
      </c>
      <c r="C484" s="84" t="s">
        <v>52</v>
      </c>
      <c r="D484" s="85" t="s">
        <v>954</v>
      </c>
      <c r="E484" s="10" t="s">
        <v>58</v>
      </c>
      <c r="F484" s="10" t="s">
        <v>19</v>
      </c>
      <c r="G484" s="10">
        <v>1</v>
      </c>
      <c r="H484" s="96"/>
      <c r="I484" s="101" t="e">
        <f t="shared" ca="1" si="7"/>
        <v>#NAME?</v>
      </c>
      <c r="J484" s="76">
        <v>0.2</v>
      </c>
      <c r="K484" s="107"/>
      <c r="N484" s="102" t="s">
        <v>61</v>
      </c>
    </row>
    <row r="485" spans="1:14" x14ac:dyDescent="0.15">
      <c r="A485" s="14">
        <v>415</v>
      </c>
      <c r="B485" s="84" t="s">
        <v>953</v>
      </c>
      <c r="C485" s="84" t="s">
        <v>52</v>
      </c>
      <c r="D485" s="85" t="s">
        <v>956</v>
      </c>
      <c r="E485" s="10" t="s">
        <v>58</v>
      </c>
      <c r="F485" s="10" t="s">
        <v>19</v>
      </c>
      <c r="G485" s="10">
        <v>1</v>
      </c>
      <c r="H485" s="96"/>
      <c r="I485" s="101" t="e">
        <f t="shared" ca="1" si="7"/>
        <v>#NAME?</v>
      </c>
      <c r="J485" s="76">
        <v>0.2</v>
      </c>
      <c r="K485" s="107"/>
      <c r="N485" s="102" t="s">
        <v>61</v>
      </c>
    </row>
    <row r="486" spans="1:14" ht="21" x14ac:dyDescent="0.15">
      <c r="A486" s="14">
        <v>416</v>
      </c>
      <c r="B486" s="84" t="s">
        <v>955</v>
      </c>
      <c r="C486" s="84" t="s">
        <v>52</v>
      </c>
      <c r="D486" s="85" t="s">
        <v>958</v>
      </c>
      <c r="E486" s="10" t="s">
        <v>58</v>
      </c>
      <c r="F486" s="10" t="s">
        <v>19</v>
      </c>
      <c r="G486" s="10">
        <v>1</v>
      </c>
      <c r="H486" s="96"/>
      <c r="I486" s="101" t="e">
        <f t="shared" ca="1" si="7"/>
        <v>#NAME?</v>
      </c>
      <c r="J486" s="76">
        <v>0.2</v>
      </c>
      <c r="K486" s="107"/>
      <c r="N486" s="102" t="s">
        <v>61</v>
      </c>
    </row>
    <row r="487" spans="1:14" ht="21" x14ac:dyDescent="0.15">
      <c r="A487" s="14">
        <v>417</v>
      </c>
      <c r="B487" s="84" t="s">
        <v>957</v>
      </c>
      <c r="C487" s="84" t="s">
        <v>52</v>
      </c>
      <c r="D487" s="85" t="s">
        <v>960</v>
      </c>
      <c r="E487" s="10" t="s">
        <v>58</v>
      </c>
      <c r="F487" s="10" t="s">
        <v>19</v>
      </c>
      <c r="G487" s="10">
        <v>1</v>
      </c>
      <c r="H487" s="96"/>
      <c r="I487" s="101" t="e">
        <f t="shared" ca="1" si="7"/>
        <v>#NAME?</v>
      </c>
      <c r="J487" s="76">
        <v>0.2</v>
      </c>
      <c r="K487" s="107"/>
      <c r="N487" s="102" t="s">
        <v>61</v>
      </c>
    </row>
    <row r="488" spans="1:14" ht="21" x14ac:dyDescent="0.15">
      <c r="A488" s="14">
        <v>418</v>
      </c>
      <c r="B488" s="84" t="s">
        <v>959</v>
      </c>
      <c r="C488" s="84" t="s">
        <v>52</v>
      </c>
      <c r="D488" s="85" t="s">
        <v>962</v>
      </c>
      <c r="E488" s="10" t="s">
        <v>58</v>
      </c>
      <c r="F488" s="10" t="s">
        <v>19</v>
      </c>
      <c r="G488" s="10">
        <v>1</v>
      </c>
      <c r="H488" s="96"/>
      <c r="I488" s="101" t="e">
        <f t="shared" ca="1" si="7"/>
        <v>#NAME?</v>
      </c>
      <c r="J488" s="76">
        <v>0.2</v>
      </c>
      <c r="K488" s="107"/>
      <c r="N488" s="102" t="s">
        <v>61</v>
      </c>
    </row>
    <row r="489" spans="1:14" x14ac:dyDescent="0.15">
      <c r="A489" s="14">
        <v>419</v>
      </c>
      <c r="B489" s="84" t="s">
        <v>961</v>
      </c>
      <c r="C489" s="84" t="s">
        <v>52</v>
      </c>
      <c r="D489" s="85" t="s">
        <v>964</v>
      </c>
      <c r="E489" s="10" t="s">
        <v>58</v>
      </c>
      <c r="F489" s="10" t="s">
        <v>60</v>
      </c>
      <c r="G489" s="10">
        <v>1</v>
      </c>
      <c r="H489" s="96"/>
      <c r="I489" s="101" t="e">
        <f t="shared" ca="1" si="7"/>
        <v>#NAME?</v>
      </c>
      <c r="J489" s="76">
        <v>0.2</v>
      </c>
      <c r="K489" s="107"/>
      <c r="N489" s="102" t="s">
        <v>61</v>
      </c>
    </row>
    <row r="490" spans="1:14" s="91" customFormat="1" ht="12.75" x14ac:dyDescent="0.2">
      <c r="A490" s="108"/>
      <c r="B490" s="135" t="s">
        <v>52</v>
      </c>
      <c r="C490" s="135" t="s">
        <v>52</v>
      </c>
      <c r="D490" s="136" t="s">
        <v>963</v>
      </c>
      <c r="E490" s="108" t="s">
        <v>52</v>
      </c>
      <c r="F490" s="108"/>
      <c r="G490" s="108"/>
      <c r="H490" s="112"/>
      <c r="I490" s="113" t="e">
        <f t="shared" ca="1" si="7"/>
        <v>#NAME?</v>
      </c>
      <c r="J490" s="114"/>
      <c r="K490" s="115"/>
      <c r="L490" s="137"/>
      <c r="M490" s="138"/>
      <c r="N490" s="139"/>
    </row>
    <row r="491" spans="1:14" s="91" customFormat="1" ht="21.75" x14ac:dyDescent="0.2">
      <c r="A491" s="89"/>
      <c r="B491" s="86" t="s">
        <v>52</v>
      </c>
      <c r="C491" s="86" t="s">
        <v>52</v>
      </c>
      <c r="D491" s="87" t="s">
        <v>965</v>
      </c>
      <c r="E491" s="88" t="s">
        <v>52</v>
      </c>
      <c r="F491" s="88"/>
      <c r="G491" s="88"/>
      <c r="H491" s="95"/>
      <c r="I491" s="100" t="e">
        <f t="shared" ca="1" si="7"/>
        <v>#NAME?</v>
      </c>
      <c r="J491" s="90"/>
      <c r="K491" s="106"/>
      <c r="L491" s="2"/>
      <c r="N491" s="105"/>
    </row>
    <row r="492" spans="1:14" ht="21" x14ac:dyDescent="0.15">
      <c r="A492" s="14">
        <v>420</v>
      </c>
      <c r="B492" s="84" t="s">
        <v>966</v>
      </c>
      <c r="C492" s="84" t="s">
        <v>52</v>
      </c>
      <c r="D492" s="85" t="s">
        <v>968</v>
      </c>
      <c r="E492" s="10" t="s">
        <v>58</v>
      </c>
      <c r="F492" s="10" t="s">
        <v>19</v>
      </c>
      <c r="G492" s="10">
        <v>1</v>
      </c>
      <c r="H492" s="96"/>
      <c r="I492" s="101" t="e">
        <f t="shared" ca="1" si="7"/>
        <v>#NAME?</v>
      </c>
      <c r="J492" s="76">
        <v>0.2</v>
      </c>
      <c r="K492" s="107"/>
      <c r="N492" s="102" t="s">
        <v>61</v>
      </c>
    </row>
    <row r="493" spans="1:14" ht="21" x14ac:dyDescent="0.15">
      <c r="A493" s="14">
        <v>421</v>
      </c>
      <c r="B493" s="84" t="s">
        <v>967</v>
      </c>
      <c r="C493" s="84" t="s">
        <v>52</v>
      </c>
      <c r="D493" s="85" t="s">
        <v>970</v>
      </c>
      <c r="E493" s="10" t="s">
        <v>58</v>
      </c>
      <c r="F493" s="10" t="s">
        <v>19</v>
      </c>
      <c r="G493" s="10">
        <v>1</v>
      </c>
      <c r="H493" s="96"/>
      <c r="I493" s="101" t="e">
        <f t="shared" ca="1" si="7"/>
        <v>#NAME?</v>
      </c>
      <c r="J493" s="76">
        <v>0.2</v>
      </c>
      <c r="K493" s="107"/>
      <c r="N493" s="102" t="s">
        <v>61</v>
      </c>
    </row>
    <row r="494" spans="1:14" ht="21" x14ac:dyDescent="0.15">
      <c r="A494" s="14">
        <v>422</v>
      </c>
      <c r="B494" s="84" t="s">
        <v>969</v>
      </c>
      <c r="C494" s="84" t="s">
        <v>52</v>
      </c>
      <c r="D494" s="85" t="s">
        <v>972</v>
      </c>
      <c r="E494" s="10" t="s">
        <v>58</v>
      </c>
      <c r="F494" s="10" t="s">
        <v>19</v>
      </c>
      <c r="G494" s="10">
        <v>1</v>
      </c>
      <c r="H494" s="96"/>
      <c r="I494" s="101" t="e">
        <f t="shared" ca="1" si="7"/>
        <v>#NAME?</v>
      </c>
      <c r="J494" s="76">
        <v>0.2</v>
      </c>
      <c r="K494" s="107"/>
      <c r="N494" s="102" t="s">
        <v>61</v>
      </c>
    </row>
    <row r="495" spans="1:14" ht="21" x14ac:dyDescent="0.15">
      <c r="A495" s="14">
        <v>423</v>
      </c>
      <c r="B495" s="84" t="s">
        <v>971</v>
      </c>
      <c r="C495" s="84" t="s">
        <v>52</v>
      </c>
      <c r="D495" s="85" t="s">
        <v>974</v>
      </c>
      <c r="E495" s="10" t="s">
        <v>58</v>
      </c>
      <c r="F495" s="10" t="s">
        <v>19</v>
      </c>
      <c r="G495" s="10">
        <v>1</v>
      </c>
      <c r="H495" s="96"/>
      <c r="I495" s="101" t="e">
        <f t="shared" ca="1" si="7"/>
        <v>#NAME?</v>
      </c>
      <c r="J495" s="76">
        <v>0.2</v>
      </c>
      <c r="K495" s="107"/>
      <c r="N495" s="102" t="s">
        <v>61</v>
      </c>
    </row>
    <row r="496" spans="1:14" ht="21" x14ac:dyDescent="0.15">
      <c r="A496" s="14">
        <v>424</v>
      </c>
      <c r="B496" s="84" t="s">
        <v>973</v>
      </c>
      <c r="C496" s="84" t="s">
        <v>52</v>
      </c>
      <c r="D496" s="85" t="s">
        <v>976</v>
      </c>
      <c r="E496" s="10" t="s">
        <v>58</v>
      </c>
      <c r="F496" s="10" t="s">
        <v>19</v>
      </c>
      <c r="G496" s="10">
        <v>1</v>
      </c>
      <c r="H496" s="96"/>
      <c r="I496" s="101" t="e">
        <f t="shared" ca="1" si="7"/>
        <v>#NAME?</v>
      </c>
      <c r="J496" s="76">
        <v>0.2</v>
      </c>
      <c r="K496" s="107"/>
      <c r="N496" s="102" t="s">
        <v>61</v>
      </c>
    </row>
    <row r="497" spans="1:14" ht="21" x14ac:dyDescent="0.15">
      <c r="A497" s="14">
        <v>425</v>
      </c>
      <c r="B497" s="84" t="s">
        <v>975</v>
      </c>
      <c r="C497" s="84" t="s">
        <v>52</v>
      </c>
      <c r="D497" s="85" t="s">
        <v>978</v>
      </c>
      <c r="E497" s="10" t="s">
        <v>58</v>
      </c>
      <c r="F497" s="10" t="s">
        <v>19</v>
      </c>
      <c r="G497" s="10">
        <v>1</v>
      </c>
      <c r="H497" s="96"/>
      <c r="I497" s="101" t="e">
        <f t="shared" ca="1" si="7"/>
        <v>#NAME?</v>
      </c>
      <c r="J497" s="76">
        <v>0.2</v>
      </c>
      <c r="K497" s="107"/>
      <c r="N497" s="102" t="s">
        <v>61</v>
      </c>
    </row>
    <row r="498" spans="1:14" ht="21" x14ac:dyDescent="0.15">
      <c r="A498" s="14">
        <v>426</v>
      </c>
      <c r="B498" s="84" t="s">
        <v>977</v>
      </c>
      <c r="C498" s="84" t="s">
        <v>52</v>
      </c>
      <c r="D498" s="85" t="s">
        <v>980</v>
      </c>
      <c r="E498" s="10" t="s">
        <v>58</v>
      </c>
      <c r="F498" s="10" t="s">
        <v>19</v>
      </c>
      <c r="G498" s="10">
        <v>1</v>
      </c>
      <c r="H498" s="96"/>
      <c r="I498" s="101" t="e">
        <f t="shared" ca="1" si="7"/>
        <v>#NAME?</v>
      </c>
      <c r="J498" s="76">
        <v>0.2</v>
      </c>
      <c r="K498" s="107"/>
      <c r="N498" s="102" t="s">
        <v>61</v>
      </c>
    </row>
    <row r="499" spans="1:14" ht="21" x14ac:dyDescent="0.15">
      <c r="A499" s="14">
        <v>427</v>
      </c>
      <c r="B499" s="84" t="s">
        <v>979</v>
      </c>
      <c r="C499" s="84" t="s">
        <v>52</v>
      </c>
      <c r="D499" s="85" t="s">
        <v>982</v>
      </c>
      <c r="E499" s="10" t="s">
        <v>58</v>
      </c>
      <c r="F499" s="10" t="s">
        <v>19</v>
      </c>
      <c r="G499" s="10">
        <v>1</v>
      </c>
      <c r="H499" s="96"/>
      <c r="I499" s="101" t="e">
        <f t="shared" ca="1" si="7"/>
        <v>#NAME?</v>
      </c>
      <c r="J499" s="76">
        <v>0.2</v>
      </c>
      <c r="K499" s="107"/>
      <c r="N499" s="102" t="s">
        <v>61</v>
      </c>
    </row>
    <row r="500" spans="1:14" ht="21" x14ac:dyDescent="0.15">
      <c r="A500" s="14">
        <v>428</v>
      </c>
      <c r="B500" s="84" t="s">
        <v>981</v>
      </c>
      <c r="C500" s="84" t="s">
        <v>52</v>
      </c>
      <c r="D500" s="85" t="s">
        <v>984</v>
      </c>
      <c r="E500" s="10" t="s">
        <v>58</v>
      </c>
      <c r="F500" s="10" t="s">
        <v>19</v>
      </c>
      <c r="G500" s="10">
        <v>1</v>
      </c>
      <c r="H500" s="96"/>
      <c r="I500" s="101" t="e">
        <f t="shared" ca="1" si="7"/>
        <v>#NAME?</v>
      </c>
      <c r="J500" s="76">
        <v>0.2</v>
      </c>
      <c r="K500" s="107"/>
      <c r="N500" s="102" t="s">
        <v>61</v>
      </c>
    </row>
    <row r="501" spans="1:14" ht="21" x14ac:dyDescent="0.15">
      <c r="A501" s="14">
        <v>429</v>
      </c>
      <c r="B501" s="84" t="s">
        <v>983</v>
      </c>
      <c r="C501" s="84" t="s">
        <v>52</v>
      </c>
      <c r="D501" s="85" t="s">
        <v>986</v>
      </c>
      <c r="E501" s="10" t="s">
        <v>58</v>
      </c>
      <c r="F501" s="10" t="s">
        <v>19</v>
      </c>
      <c r="G501" s="10">
        <v>1</v>
      </c>
      <c r="H501" s="96"/>
      <c r="I501" s="101" t="e">
        <f t="shared" ca="1" si="7"/>
        <v>#NAME?</v>
      </c>
      <c r="J501" s="76">
        <v>0.2</v>
      </c>
      <c r="K501" s="107"/>
      <c r="N501" s="102" t="s">
        <v>61</v>
      </c>
    </row>
    <row r="502" spans="1:14" x14ac:dyDescent="0.15">
      <c r="A502" s="14">
        <v>430</v>
      </c>
      <c r="B502" s="84" t="s">
        <v>985</v>
      </c>
      <c r="C502" s="84" t="s">
        <v>52</v>
      </c>
      <c r="D502" s="85" t="s">
        <v>988</v>
      </c>
      <c r="E502" s="10" t="s">
        <v>58</v>
      </c>
      <c r="F502" s="10" t="s">
        <v>19</v>
      </c>
      <c r="G502" s="10">
        <v>1</v>
      </c>
      <c r="H502" s="96"/>
      <c r="I502" s="101" t="e">
        <f t="shared" ca="1" si="7"/>
        <v>#NAME?</v>
      </c>
      <c r="J502" s="76">
        <v>0.2</v>
      </c>
      <c r="K502" s="107"/>
      <c r="N502" s="102" t="s">
        <v>61</v>
      </c>
    </row>
    <row r="503" spans="1:14" x14ac:dyDescent="0.15">
      <c r="A503" s="14">
        <v>431</v>
      </c>
      <c r="B503" s="84" t="s">
        <v>987</v>
      </c>
      <c r="C503" s="84" t="s">
        <v>52</v>
      </c>
      <c r="D503" s="85" t="s">
        <v>990</v>
      </c>
      <c r="E503" s="10" t="s">
        <v>58</v>
      </c>
      <c r="F503" s="10" t="s">
        <v>19</v>
      </c>
      <c r="G503" s="10">
        <v>1</v>
      </c>
      <c r="H503" s="96"/>
      <c r="I503" s="101" t="e">
        <f t="shared" ca="1" si="7"/>
        <v>#NAME?</v>
      </c>
      <c r="J503" s="76">
        <v>0.2</v>
      </c>
      <c r="K503" s="107"/>
      <c r="N503" s="102" t="s">
        <v>61</v>
      </c>
    </row>
    <row r="504" spans="1:14" s="91" customFormat="1" ht="12.75" x14ac:dyDescent="0.2">
      <c r="A504" s="108"/>
      <c r="B504" s="135" t="s">
        <v>52</v>
      </c>
      <c r="C504" s="135" t="s">
        <v>52</v>
      </c>
      <c r="D504" s="136" t="s">
        <v>989</v>
      </c>
      <c r="E504" s="108" t="s">
        <v>52</v>
      </c>
      <c r="F504" s="108"/>
      <c r="G504" s="108"/>
      <c r="H504" s="112"/>
      <c r="I504" s="113" t="e">
        <f t="shared" ca="1" si="7"/>
        <v>#NAME?</v>
      </c>
      <c r="J504" s="114"/>
      <c r="K504" s="115"/>
      <c r="L504" s="137"/>
      <c r="M504" s="138"/>
      <c r="N504" s="139"/>
    </row>
    <row r="505" spans="1:14" s="91" customFormat="1" ht="32.25" x14ac:dyDescent="0.2">
      <c r="A505" s="89"/>
      <c r="B505" s="86" t="s">
        <v>52</v>
      </c>
      <c r="C505" s="86" t="s">
        <v>52</v>
      </c>
      <c r="D505" s="87" t="s">
        <v>991</v>
      </c>
      <c r="E505" s="88" t="s">
        <v>52</v>
      </c>
      <c r="F505" s="88"/>
      <c r="G505" s="88"/>
      <c r="H505" s="95"/>
      <c r="I505" s="100" t="e">
        <f t="shared" ca="1" si="7"/>
        <v>#NAME?</v>
      </c>
      <c r="J505" s="90"/>
      <c r="K505" s="106"/>
      <c r="L505" s="2"/>
      <c r="N505" s="105"/>
    </row>
    <row r="506" spans="1:14" x14ac:dyDescent="0.15">
      <c r="A506" s="14">
        <v>432</v>
      </c>
      <c r="B506" s="84" t="s">
        <v>992</v>
      </c>
      <c r="C506" s="84" t="s">
        <v>52</v>
      </c>
      <c r="D506" s="85" t="s">
        <v>994</v>
      </c>
      <c r="E506" s="10" t="s">
        <v>58</v>
      </c>
      <c r="F506" s="10" t="s">
        <v>19</v>
      </c>
      <c r="G506" s="10">
        <v>1</v>
      </c>
      <c r="H506" s="96"/>
      <c r="I506" s="101" t="e">
        <f t="shared" ca="1" si="7"/>
        <v>#NAME?</v>
      </c>
      <c r="J506" s="76">
        <v>0.2</v>
      </c>
      <c r="K506" s="107"/>
      <c r="N506" s="102" t="s">
        <v>61</v>
      </c>
    </row>
    <row r="507" spans="1:14" x14ac:dyDescent="0.15">
      <c r="A507" s="14">
        <v>433</v>
      </c>
      <c r="B507" s="84" t="s">
        <v>993</v>
      </c>
      <c r="C507" s="84" t="s">
        <v>52</v>
      </c>
      <c r="D507" s="85" t="s">
        <v>996</v>
      </c>
      <c r="E507" s="10" t="s">
        <v>58</v>
      </c>
      <c r="F507" s="10" t="s">
        <v>19</v>
      </c>
      <c r="G507" s="10">
        <v>1</v>
      </c>
      <c r="H507" s="96"/>
      <c r="I507" s="101" t="e">
        <f t="shared" ca="1" si="7"/>
        <v>#NAME?</v>
      </c>
      <c r="J507" s="76">
        <v>0.2</v>
      </c>
      <c r="K507" s="107"/>
      <c r="N507" s="102" t="s">
        <v>61</v>
      </c>
    </row>
    <row r="508" spans="1:14" x14ac:dyDescent="0.15">
      <c r="A508" s="14">
        <v>434</v>
      </c>
      <c r="B508" s="84" t="s">
        <v>995</v>
      </c>
      <c r="C508" s="84" t="s">
        <v>52</v>
      </c>
      <c r="D508" s="85" t="s">
        <v>998</v>
      </c>
      <c r="E508" s="10" t="s">
        <v>58</v>
      </c>
      <c r="F508" s="10" t="s">
        <v>19</v>
      </c>
      <c r="G508" s="10">
        <v>1</v>
      </c>
      <c r="H508" s="96"/>
      <c r="I508" s="101" t="e">
        <f t="shared" ca="1" si="7"/>
        <v>#NAME?</v>
      </c>
      <c r="J508" s="76">
        <v>0.2</v>
      </c>
      <c r="K508" s="107"/>
      <c r="N508" s="102" t="s">
        <v>61</v>
      </c>
    </row>
    <row r="509" spans="1:14" x14ac:dyDescent="0.15">
      <c r="A509" s="14">
        <v>435</v>
      </c>
      <c r="B509" s="84" t="s">
        <v>997</v>
      </c>
      <c r="C509" s="84" t="s">
        <v>52</v>
      </c>
      <c r="D509" s="85" t="s">
        <v>1000</v>
      </c>
      <c r="E509" s="10" t="s">
        <v>58</v>
      </c>
      <c r="F509" s="10" t="s">
        <v>19</v>
      </c>
      <c r="G509" s="10">
        <v>1</v>
      </c>
      <c r="H509" s="96"/>
      <c r="I509" s="101" t="e">
        <f t="shared" ca="1" si="7"/>
        <v>#NAME?</v>
      </c>
      <c r="J509" s="76">
        <v>0.2</v>
      </c>
      <c r="K509" s="107"/>
      <c r="N509" s="102" t="s">
        <v>61</v>
      </c>
    </row>
    <row r="510" spans="1:14" x14ac:dyDescent="0.15">
      <c r="A510" s="14">
        <v>436</v>
      </c>
      <c r="B510" s="84" t="s">
        <v>999</v>
      </c>
      <c r="C510" s="84" t="s">
        <v>52</v>
      </c>
      <c r="D510" s="85" t="s">
        <v>1002</v>
      </c>
      <c r="E510" s="10" t="s">
        <v>58</v>
      </c>
      <c r="F510" s="10" t="s">
        <v>60</v>
      </c>
      <c r="G510" s="10">
        <v>1</v>
      </c>
      <c r="H510" s="96"/>
      <c r="I510" s="101" t="e">
        <f t="shared" ca="1" si="7"/>
        <v>#NAME?</v>
      </c>
      <c r="J510" s="76">
        <v>0.2</v>
      </c>
      <c r="K510" s="107"/>
      <c r="N510" s="102" t="s">
        <v>61</v>
      </c>
    </row>
    <row r="511" spans="1:14" s="91" customFormat="1" ht="12.75" x14ac:dyDescent="0.2">
      <c r="A511" s="108"/>
      <c r="B511" s="135" t="s">
        <v>52</v>
      </c>
      <c r="C511" s="135" t="s">
        <v>52</v>
      </c>
      <c r="D511" s="136" t="s">
        <v>1001</v>
      </c>
      <c r="E511" s="108" t="s">
        <v>52</v>
      </c>
      <c r="F511" s="108"/>
      <c r="G511" s="108"/>
      <c r="H511" s="112"/>
      <c r="I511" s="113" t="e">
        <f t="shared" ca="1" si="7"/>
        <v>#NAME?</v>
      </c>
      <c r="J511" s="114"/>
      <c r="K511" s="115"/>
      <c r="L511" s="137"/>
      <c r="M511" s="138"/>
      <c r="N511" s="139"/>
    </row>
    <row r="512" spans="1:14" s="91" customFormat="1" ht="12.75" x14ac:dyDescent="0.2">
      <c r="A512" s="89"/>
      <c r="B512" s="86" t="s">
        <v>52</v>
      </c>
      <c r="C512" s="86" t="s">
        <v>52</v>
      </c>
      <c r="D512" s="87" t="s">
        <v>1003</v>
      </c>
      <c r="E512" s="88" t="s">
        <v>52</v>
      </c>
      <c r="F512" s="88"/>
      <c r="G512" s="88"/>
      <c r="H512" s="95"/>
      <c r="I512" s="100" t="e">
        <f t="shared" ca="1" si="7"/>
        <v>#NAME?</v>
      </c>
      <c r="J512" s="90"/>
      <c r="K512" s="106"/>
      <c r="L512" s="2"/>
      <c r="N512" s="105"/>
    </row>
    <row r="513" spans="1:14" ht="21" x14ac:dyDescent="0.15">
      <c r="A513" s="14">
        <v>437</v>
      </c>
      <c r="B513" s="84" t="s">
        <v>1004</v>
      </c>
      <c r="C513" s="84" t="s">
        <v>52</v>
      </c>
      <c r="D513" s="85" t="s">
        <v>1006</v>
      </c>
      <c r="E513" s="10" t="s">
        <v>58</v>
      </c>
      <c r="F513" s="10" t="s">
        <v>19</v>
      </c>
      <c r="G513" s="10">
        <v>1</v>
      </c>
      <c r="H513" s="96"/>
      <c r="I513" s="101" t="e">
        <f t="shared" ca="1" si="7"/>
        <v>#NAME?</v>
      </c>
      <c r="J513" s="76">
        <v>0.2</v>
      </c>
      <c r="K513" s="107"/>
      <c r="N513" s="102" t="s">
        <v>61</v>
      </c>
    </row>
    <row r="514" spans="1:14" x14ac:dyDescent="0.15">
      <c r="A514" s="14">
        <v>438</v>
      </c>
      <c r="B514" s="84" t="s">
        <v>1005</v>
      </c>
      <c r="C514" s="84" t="s">
        <v>52</v>
      </c>
      <c r="D514" s="85" t="s">
        <v>1008</v>
      </c>
      <c r="E514" s="10" t="s">
        <v>58</v>
      </c>
      <c r="F514" s="10" t="s">
        <v>19</v>
      </c>
      <c r="G514" s="10">
        <v>1</v>
      </c>
      <c r="H514" s="96"/>
      <c r="I514" s="101" t="e">
        <f t="shared" ca="1" si="7"/>
        <v>#NAME?</v>
      </c>
      <c r="J514" s="76">
        <v>0.2</v>
      </c>
      <c r="K514" s="107"/>
      <c r="N514" s="102" t="s">
        <v>61</v>
      </c>
    </row>
    <row r="515" spans="1:14" x14ac:dyDescent="0.15">
      <c r="A515" s="14">
        <v>439</v>
      </c>
      <c r="B515" s="84" t="s">
        <v>1007</v>
      </c>
      <c r="C515" s="84" t="s">
        <v>52</v>
      </c>
      <c r="D515" s="85" t="s">
        <v>1010</v>
      </c>
      <c r="E515" s="10" t="s">
        <v>58</v>
      </c>
      <c r="F515" s="10" t="s">
        <v>19</v>
      </c>
      <c r="G515" s="10">
        <v>1</v>
      </c>
      <c r="H515" s="96"/>
      <c r="I515" s="101" t="e">
        <f t="shared" ca="1" si="7"/>
        <v>#NAME?</v>
      </c>
      <c r="J515" s="76">
        <v>0.2</v>
      </c>
      <c r="K515" s="107"/>
      <c r="N515" s="102" t="s">
        <v>61</v>
      </c>
    </row>
    <row r="516" spans="1:14" ht="21" x14ac:dyDescent="0.15">
      <c r="A516" s="14">
        <v>440</v>
      </c>
      <c r="B516" s="84" t="s">
        <v>1009</v>
      </c>
      <c r="C516" s="84" t="s">
        <v>52</v>
      </c>
      <c r="D516" s="85" t="s">
        <v>1012</v>
      </c>
      <c r="E516" s="10" t="s">
        <v>58</v>
      </c>
      <c r="F516" s="10" t="s">
        <v>19</v>
      </c>
      <c r="G516" s="10">
        <v>1</v>
      </c>
      <c r="H516" s="96"/>
      <c r="I516" s="101" t="e">
        <f t="shared" ca="1" si="7"/>
        <v>#NAME?</v>
      </c>
      <c r="J516" s="76">
        <v>0.2</v>
      </c>
      <c r="K516" s="107"/>
      <c r="N516" s="102" t="s">
        <v>61</v>
      </c>
    </row>
    <row r="517" spans="1:14" ht="21" x14ac:dyDescent="0.15">
      <c r="A517" s="14">
        <v>441</v>
      </c>
      <c r="B517" s="84" t="s">
        <v>1011</v>
      </c>
      <c r="C517" s="84" t="s">
        <v>52</v>
      </c>
      <c r="D517" s="85" t="s">
        <v>1014</v>
      </c>
      <c r="E517" s="10" t="s">
        <v>58</v>
      </c>
      <c r="F517" s="10" t="s">
        <v>19</v>
      </c>
      <c r="G517" s="10">
        <v>1</v>
      </c>
      <c r="H517" s="96"/>
      <c r="I517" s="101" t="e">
        <f t="shared" ref="I517:I580" ca="1" si="8">EUROToLetters(H517)</f>
        <v>#NAME?</v>
      </c>
      <c r="J517" s="76">
        <v>0.2</v>
      </c>
      <c r="K517" s="107"/>
      <c r="N517" s="102" t="s">
        <v>61</v>
      </c>
    </row>
    <row r="518" spans="1:14" ht="21" x14ac:dyDescent="0.15">
      <c r="A518" s="14">
        <v>442</v>
      </c>
      <c r="B518" s="84" t="s">
        <v>1013</v>
      </c>
      <c r="C518" s="84" t="s">
        <v>52</v>
      </c>
      <c r="D518" s="85" t="s">
        <v>1016</v>
      </c>
      <c r="E518" s="10" t="s">
        <v>58</v>
      </c>
      <c r="F518" s="10" t="s">
        <v>19</v>
      </c>
      <c r="G518" s="10">
        <v>1</v>
      </c>
      <c r="H518" s="96"/>
      <c r="I518" s="101" t="e">
        <f t="shared" ca="1" si="8"/>
        <v>#NAME?</v>
      </c>
      <c r="J518" s="76">
        <v>0.2</v>
      </c>
      <c r="K518" s="107"/>
      <c r="N518" s="102" t="s">
        <v>61</v>
      </c>
    </row>
    <row r="519" spans="1:14" ht="21" x14ac:dyDescent="0.15">
      <c r="A519" s="14">
        <v>443</v>
      </c>
      <c r="B519" s="84" t="s">
        <v>1015</v>
      </c>
      <c r="C519" s="84" t="s">
        <v>52</v>
      </c>
      <c r="D519" s="85" t="s">
        <v>1018</v>
      </c>
      <c r="E519" s="10" t="s">
        <v>58</v>
      </c>
      <c r="F519" s="10" t="s">
        <v>19</v>
      </c>
      <c r="G519" s="10">
        <v>1</v>
      </c>
      <c r="H519" s="96"/>
      <c r="I519" s="101" t="e">
        <f t="shared" ca="1" si="8"/>
        <v>#NAME?</v>
      </c>
      <c r="J519" s="76">
        <v>0.2</v>
      </c>
      <c r="K519" s="107"/>
      <c r="N519" s="102" t="s">
        <v>61</v>
      </c>
    </row>
    <row r="520" spans="1:14" s="91" customFormat="1" ht="12.75" x14ac:dyDescent="0.2">
      <c r="A520" s="108"/>
      <c r="B520" s="135" t="s">
        <v>52</v>
      </c>
      <c r="C520" s="135" t="s">
        <v>52</v>
      </c>
      <c r="D520" s="136" t="s">
        <v>1017</v>
      </c>
      <c r="E520" s="108" t="s">
        <v>52</v>
      </c>
      <c r="F520" s="108"/>
      <c r="G520" s="108"/>
      <c r="H520" s="112"/>
      <c r="I520" s="113" t="e">
        <f t="shared" ca="1" si="8"/>
        <v>#NAME?</v>
      </c>
      <c r="J520" s="114"/>
      <c r="K520" s="115"/>
      <c r="L520" s="137"/>
      <c r="M520" s="138"/>
      <c r="N520" s="139"/>
    </row>
    <row r="521" spans="1:14" s="91" customFormat="1" ht="21.75" x14ac:dyDescent="0.2">
      <c r="A521" s="89"/>
      <c r="B521" s="86" t="s">
        <v>52</v>
      </c>
      <c r="C521" s="86" t="s">
        <v>52</v>
      </c>
      <c r="D521" s="87" t="s">
        <v>1019</v>
      </c>
      <c r="E521" s="88" t="s">
        <v>52</v>
      </c>
      <c r="F521" s="88"/>
      <c r="G521" s="88"/>
      <c r="H521" s="95"/>
      <c r="I521" s="100" t="e">
        <f t="shared" ca="1" si="8"/>
        <v>#NAME?</v>
      </c>
      <c r="J521" s="90"/>
      <c r="K521" s="106"/>
      <c r="L521" s="2"/>
      <c r="N521" s="105"/>
    </row>
    <row r="522" spans="1:14" x14ac:dyDescent="0.15">
      <c r="A522" s="14">
        <v>444</v>
      </c>
      <c r="B522" s="84" t="s">
        <v>1020</v>
      </c>
      <c r="C522" s="84" t="s">
        <v>52</v>
      </c>
      <c r="D522" s="85" t="s">
        <v>1022</v>
      </c>
      <c r="E522" s="10" t="s">
        <v>58</v>
      </c>
      <c r="F522" s="10" t="s">
        <v>19</v>
      </c>
      <c r="G522" s="10">
        <v>1</v>
      </c>
      <c r="H522" s="96"/>
      <c r="I522" s="101" t="e">
        <f t="shared" ca="1" si="8"/>
        <v>#NAME?</v>
      </c>
      <c r="J522" s="76">
        <v>0.2</v>
      </c>
      <c r="K522" s="107"/>
      <c r="N522" s="102" t="s">
        <v>61</v>
      </c>
    </row>
    <row r="523" spans="1:14" x14ac:dyDescent="0.15">
      <c r="A523" s="14">
        <v>445</v>
      </c>
      <c r="B523" s="84" t="s">
        <v>1021</v>
      </c>
      <c r="C523" s="84" t="s">
        <v>52</v>
      </c>
      <c r="D523" s="85" t="s">
        <v>1024</v>
      </c>
      <c r="E523" s="10" t="s">
        <v>58</v>
      </c>
      <c r="F523" s="10" t="s">
        <v>19</v>
      </c>
      <c r="G523" s="10">
        <v>1</v>
      </c>
      <c r="H523" s="96"/>
      <c r="I523" s="101" t="e">
        <f t="shared" ca="1" si="8"/>
        <v>#NAME?</v>
      </c>
      <c r="J523" s="76">
        <v>0.2</v>
      </c>
      <c r="K523" s="107"/>
      <c r="N523" s="102" t="s">
        <v>61</v>
      </c>
    </row>
    <row r="524" spans="1:14" x14ac:dyDescent="0.15">
      <c r="A524" s="14">
        <v>446</v>
      </c>
      <c r="B524" s="84" t="s">
        <v>1023</v>
      </c>
      <c r="C524" s="84" t="s">
        <v>52</v>
      </c>
      <c r="D524" s="85" t="s">
        <v>1026</v>
      </c>
      <c r="E524" s="10" t="s">
        <v>58</v>
      </c>
      <c r="F524" s="10" t="s">
        <v>19</v>
      </c>
      <c r="G524" s="10">
        <v>1</v>
      </c>
      <c r="H524" s="96"/>
      <c r="I524" s="101" t="e">
        <f t="shared" ca="1" si="8"/>
        <v>#NAME?</v>
      </c>
      <c r="J524" s="76">
        <v>0.2</v>
      </c>
      <c r="K524" s="107"/>
      <c r="N524" s="102" t="s">
        <v>61</v>
      </c>
    </row>
    <row r="525" spans="1:14" x14ac:dyDescent="0.15">
      <c r="A525" s="14">
        <v>447</v>
      </c>
      <c r="B525" s="84" t="s">
        <v>1025</v>
      </c>
      <c r="C525" s="84" t="s">
        <v>52</v>
      </c>
      <c r="D525" s="85" t="s">
        <v>1028</v>
      </c>
      <c r="E525" s="10" t="s">
        <v>58</v>
      </c>
      <c r="F525" s="10" t="s">
        <v>19</v>
      </c>
      <c r="G525" s="10">
        <v>1</v>
      </c>
      <c r="H525" s="96"/>
      <c r="I525" s="101" t="e">
        <f t="shared" ca="1" si="8"/>
        <v>#NAME?</v>
      </c>
      <c r="J525" s="76">
        <v>0.2</v>
      </c>
      <c r="K525" s="107"/>
      <c r="N525" s="102" t="s">
        <v>61</v>
      </c>
    </row>
    <row r="526" spans="1:14" x14ac:dyDescent="0.15">
      <c r="A526" s="14">
        <v>448</v>
      </c>
      <c r="B526" s="84" t="s">
        <v>1027</v>
      </c>
      <c r="C526" s="84" t="s">
        <v>52</v>
      </c>
      <c r="D526" s="85" t="s">
        <v>1030</v>
      </c>
      <c r="E526" s="10" t="s">
        <v>58</v>
      </c>
      <c r="F526" s="10" t="s">
        <v>19</v>
      </c>
      <c r="G526" s="10">
        <v>1</v>
      </c>
      <c r="H526" s="96"/>
      <c r="I526" s="101" t="e">
        <f t="shared" ca="1" si="8"/>
        <v>#NAME?</v>
      </c>
      <c r="J526" s="76">
        <v>0.2</v>
      </c>
      <c r="K526" s="107"/>
      <c r="N526" s="102" t="s">
        <v>61</v>
      </c>
    </row>
    <row r="527" spans="1:14" s="91" customFormat="1" ht="32.25" x14ac:dyDescent="0.2">
      <c r="A527" s="89"/>
      <c r="B527" s="86" t="s">
        <v>52</v>
      </c>
      <c r="C527" s="86" t="s">
        <v>52</v>
      </c>
      <c r="D527" s="87" t="s">
        <v>1029</v>
      </c>
      <c r="E527" s="88" t="s">
        <v>52</v>
      </c>
      <c r="F527" s="88"/>
      <c r="G527" s="88"/>
      <c r="H527" s="95"/>
      <c r="I527" s="100" t="e">
        <f t="shared" ca="1" si="8"/>
        <v>#NAME?</v>
      </c>
      <c r="J527" s="90"/>
      <c r="K527" s="106"/>
      <c r="L527" s="2"/>
      <c r="N527" s="105"/>
    </row>
    <row r="528" spans="1:14" x14ac:dyDescent="0.15">
      <c r="A528" s="14">
        <v>449</v>
      </c>
      <c r="B528" s="84" t="s">
        <v>1031</v>
      </c>
      <c r="C528" s="84" t="s">
        <v>52</v>
      </c>
      <c r="D528" s="85" t="s">
        <v>1033</v>
      </c>
      <c r="E528" s="10" t="s">
        <v>58</v>
      </c>
      <c r="F528" s="10" t="s">
        <v>19</v>
      </c>
      <c r="G528" s="10">
        <v>1</v>
      </c>
      <c r="H528" s="96"/>
      <c r="I528" s="101" t="e">
        <f t="shared" ca="1" si="8"/>
        <v>#NAME?</v>
      </c>
      <c r="J528" s="76">
        <v>0.2</v>
      </c>
      <c r="K528" s="107"/>
      <c r="N528" s="102" t="s">
        <v>61</v>
      </c>
    </row>
    <row r="529" spans="1:14" x14ac:dyDescent="0.15">
      <c r="A529" s="14">
        <v>450</v>
      </c>
      <c r="B529" s="84" t="s">
        <v>1032</v>
      </c>
      <c r="C529" s="84" t="s">
        <v>52</v>
      </c>
      <c r="D529" s="85" t="s">
        <v>1035</v>
      </c>
      <c r="E529" s="10" t="s">
        <v>58</v>
      </c>
      <c r="F529" s="10" t="s">
        <v>19</v>
      </c>
      <c r="G529" s="10">
        <v>1</v>
      </c>
      <c r="H529" s="96"/>
      <c r="I529" s="101" t="e">
        <f t="shared" ca="1" si="8"/>
        <v>#NAME?</v>
      </c>
      <c r="J529" s="76">
        <v>0.2</v>
      </c>
      <c r="K529" s="107"/>
      <c r="N529" s="102" t="s">
        <v>61</v>
      </c>
    </row>
    <row r="530" spans="1:14" s="91" customFormat="1" ht="12.75" x14ac:dyDescent="0.2">
      <c r="A530" s="89"/>
      <c r="B530" s="86" t="s">
        <v>52</v>
      </c>
      <c r="C530" s="86" t="s">
        <v>52</v>
      </c>
      <c r="D530" s="87" t="s">
        <v>1034</v>
      </c>
      <c r="E530" s="88" t="s">
        <v>52</v>
      </c>
      <c r="F530" s="88"/>
      <c r="G530" s="88"/>
      <c r="H530" s="95"/>
      <c r="I530" s="100" t="e">
        <f t="shared" ca="1" si="8"/>
        <v>#NAME?</v>
      </c>
      <c r="J530" s="90"/>
      <c r="K530" s="106"/>
      <c r="L530" s="2"/>
      <c r="N530" s="105"/>
    </row>
    <row r="531" spans="1:14" ht="21" x14ac:dyDescent="0.15">
      <c r="A531" s="14">
        <v>451</v>
      </c>
      <c r="B531" s="84" t="s">
        <v>1036</v>
      </c>
      <c r="C531" s="84" t="s">
        <v>52</v>
      </c>
      <c r="D531" s="85" t="s">
        <v>1038</v>
      </c>
      <c r="E531" s="10" t="s">
        <v>58</v>
      </c>
      <c r="F531" s="10" t="s">
        <v>60</v>
      </c>
      <c r="G531" s="10">
        <v>1</v>
      </c>
      <c r="H531" s="96"/>
      <c r="I531" s="101" t="e">
        <f t="shared" ca="1" si="8"/>
        <v>#NAME?</v>
      </c>
      <c r="J531" s="76">
        <v>0.2</v>
      </c>
      <c r="K531" s="107"/>
      <c r="N531" s="102" t="s">
        <v>61</v>
      </c>
    </row>
    <row r="532" spans="1:14" ht="21" x14ac:dyDescent="0.15">
      <c r="A532" s="14">
        <v>452</v>
      </c>
      <c r="B532" s="84" t="s">
        <v>1037</v>
      </c>
      <c r="C532" s="84" t="s">
        <v>52</v>
      </c>
      <c r="D532" s="85" t="s">
        <v>1040</v>
      </c>
      <c r="E532" s="10" t="s">
        <v>58</v>
      </c>
      <c r="F532" s="10" t="s">
        <v>60</v>
      </c>
      <c r="G532" s="10">
        <v>1</v>
      </c>
      <c r="H532" s="96"/>
      <c r="I532" s="101" t="e">
        <f t="shared" ca="1" si="8"/>
        <v>#NAME?</v>
      </c>
      <c r="J532" s="76">
        <v>0.2</v>
      </c>
      <c r="K532" s="107"/>
      <c r="N532" s="102" t="s">
        <v>61</v>
      </c>
    </row>
    <row r="533" spans="1:14" x14ac:dyDescent="0.15">
      <c r="A533" s="14">
        <v>453</v>
      </c>
      <c r="B533" s="84" t="s">
        <v>1039</v>
      </c>
      <c r="C533" s="84" t="s">
        <v>52</v>
      </c>
      <c r="D533" s="85" t="s">
        <v>1042</v>
      </c>
      <c r="E533" s="10" t="s">
        <v>58</v>
      </c>
      <c r="F533" s="10" t="s">
        <v>60</v>
      </c>
      <c r="G533" s="10">
        <v>1</v>
      </c>
      <c r="H533" s="96"/>
      <c r="I533" s="101" t="e">
        <f t="shared" ca="1" si="8"/>
        <v>#NAME?</v>
      </c>
      <c r="J533" s="76">
        <v>0.2</v>
      </c>
      <c r="K533" s="107"/>
      <c r="N533" s="102" t="s">
        <v>61</v>
      </c>
    </row>
    <row r="534" spans="1:14" x14ac:dyDescent="0.15">
      <c r="A534" s="14">
        <v>454</v>
      </c>
      <c r="B534" s="84" t="s">
        <v>1041</v>
      </c>
      <c r="C534" s="84" t="s">
        <v>52</v>
      </c>
      <c r="D534" s="85" t="s">
        <v>1044</v>
      </c>
      <c r="E534" s="10" t="s">
        <v>58</v>
      </c>
      <c r="F534" s="10" t="s">
        <v>60</v>
      </c>
      <c r="G534" s="10">
        <v>1</v>
      </c>
      <c r="H534" s="96"/>
      <c r="I534" s="101" t="e">
        <f t="shared" ca="1" si="8"/>
        <v>#NAME?</v>
      </c>
      <c r="J534" s="76">
        <v>0.2</v>
      </c>
      <c r="K534" s="107"/>
      <c r="N534" s="102" t="s">
        <v>61</v>
      </c>
    </row>
    <row r="535" spans="1:14" x14ac:dyDescent="0.15">
      <c r="A535" s="14">
        <v>455</v>
      </c>
      <c r="B535" s="84" t="s">
        <v>1043</v>
      </c>
      <c r="C535" s="84" t="s">
        <v>52</v>
      </c>
      <c r="D535" s="85" t="s">
        <v>1046</v>
      </c>
      <c r="E535" s="10" t="s">
        <v>58</v>
      </c>
      <c r="F535" s="10" t="s">
        <v>60</v>
      </c>
      <c r="G535" s="10">
        <v>1</v>
      </c>
      <c r="H535" s="96"/>
      <c r="I535" s="101" t="e">
        <f t="shared" ca="1" si="8"/>
        <v>#NAME?</v>
      </c>
      <c r="J535" s="76">
        <v>0.2</v>
      </c>
      <c r="K535" s="107"/>
      <c r="N535" s="102" t="s">
        <v>61</v>
      </c>
    </row>
    <row r="536" spans="1:14" x14ac:dyDescent="0.15">
      <c r="A536" s="14">
        <v>456</v>
      </c>
      <c r="B536" s="84" t="s">
        <v>1045</v>
      </c>
      <c r="C536" s="84" t="s">
        <v>52</v>
      </c>
      <c r="D536" s="85" t="s">
        <v>1048</v>
      </c>
      <c r="E536" s="10" t="s">
        <v>58</v>
      </c>
      <c r="F536" s="10" t="s">
        <v>60</v>
      </c>
      <c r="G536" s="10">
        <v>1</v>
      </c>
      <c r="H536" s="96"/>
      <c r="I536" s="101" t="e">
        <f t="shared" ca="1" si="8"/>
        <v>#NAME?</v>
      </c>
      <c r="J536" s="76">
        <v>0.2</v>
      </c>
      <c r="K536" s="107"/>
      <c r="N536" s="102" t="s">
        <v>61</v>
      </c>
    </row>
    <row r="537" spans="1:14" x14ac:dyDescent="0.15">
      <c r="A537" s="14">
        <v>457</v>
      </c>
      <c r="B537" s="84" t="s">
        <v>1047</v>
      </c>
      <c r="C537" s="84" t="s">
        <v>52</v>
      </c>
      <c r="D537" s="85" t="s">
        <v>1050</v>
      </c>
      <c r="E537" s="10" t="s">
        <v>58</v>
      </c>
      <c r="F537" s="10" t="s">
        <v>60</v>
      </c>
      <c r="G537" s="10">
        <v>1</v>
      </c>
      <c r="H537" s="96"/>
      <c r="I537" s="101" t="e">
        <f t="shared" ca="1" si="8"/>
        <v>#NAME?</v>
      </c>
      <c r="J537" s="76">
        <v>0.2</v>
      </c>
      <c r="K537" s="107"/>
      <c r="N537" s="102" t="s">
        <v>61</v>
      </c>
    </row>
    <row r="538" spans="1:14" x14ac:dyDescent="0.15">
      <c r="A538" s="14">
        <v>458</v>
      </c>
      <c r="B538" s="84" t="s">
        <v>1049</v>
      </c>
      <c r="C538" s="84" t="s">
        <v>52</v>
      </c>
      <c r="D538" s="85" t="s">
        <v>1052</v>
      </c>
      <c r="E538" s="10" t="s">
        <v>58</v>
      </c>
      <c r="F538" s="10" t="s">
        <v>19</v>
      </c>
      <c r="G538" s="10">
        <v>1</v>
      </c>
      <c r="H538" s="96"/>
      <c r="I538" s="101" t="e">
        <f t="shared" ca="1" si="8"/>
        <v>#NAME?</v>
      </c>
      <c r="J538" s="76">
        <v>0.2</v>
      </c>
      <c r="K538" s="107"/>
      <c r="N538" s="102" t="s">
        <v>61</v>
      </c>
    </row>
    <row r="539" spans="1:14" s="91" customFormat="1" ht="15" x14ac:dyDescent="0.25">
      <c r="A539" s="119"/>
      <c r="B539" s="130" t="s">
        <v>52</v>
      </c>
      <c r="C539" s="130" t="s">
        <v>52</v>
      </c>
      <c r="D539" s="131" t="s">
        <v>1051</v>
      </c>
      <c r="E539" s="119" t="s">
        <v>52</v>
      </c>
      <c r="F539" s="119"/>
      <c r="G539" s="119"/>
      <c r="H539" s="123"/>
      <c r="I539" s="124" t="e">
        <f t="shared" ca="1" si="8"/>
        <v>#NAME?</v>
      </c>
      <c r="J539" s="125"/>
      <c r="K539" s="126"/>
      <c r="L539" s="132"/>
      <c r="M539" s="133"/>
      <c r="N539" s="134"/>
    </row>
    <row r="540" spans="1:14" s="91" customFormat="1" ht="21.75" x14ac:dyDescent="0.2">
      <c r="A540" s="89"/>
      <c r="B540" s="86" t="s">
        <v>52</v>
      </c>
      <c r="C540" s="86" t="s">
        <v>52</v>
      </c>
      <c r="D540" s="87" t="s">
        <v>1053</v>
      </c>
      <c r="E540" s="88" t="s">
        <v>52</v>
      </c>
      <c r="F540" s="88"/>
      <c r="G540" s="88"/>
      <c r="H540" s="95"/>
      <c r="I540" s="100" t="e">
        <f t="shared" ca="1" si="8"/>
        <v>#NAME?</v>
      </c>
      <c r="J540" s="90"/>
      <c r="K540" s="106"/>
      <c r="L540" s="2"/>
      <c r="N540" s="105"/>
    </row>
    <row r="541" spans="1:14" s="91" customFormat="1" ht="32.25" x14ac:dyDescent="0.2">
      <c r="A541" s="89"/>
      <c r="B541" s="86" t="s">
        <v>52</v>
      </c>
      <c r="C541" s="86" t="s">
        <v>52</v>
      </c>
      <c r="D541" s="87" t="s">
        <v>1054</v>
      </c>
      <c r="E541" s="88" t="s">
        <v>52</v>
      </c>
      <c r="F541" s="88"/>
      <c r="G541" s="88"/>
      <c r="H541" s="95"/>
      <c r="I541" s="100" t="e">
        <f t="shared" ca="1" si="8"/>
        <v>#NAME?</v>
      </c>
      <c r="J541" s="90"/>
      <c r="K541" s="106"/>
      <c r="L541" s="2"/>
      <c r="N541" s="105"/>
    </row>
    <row r="542" spans="1:14" s="91" customFormat="1" ht="12.75" x14ac:dyDescent="0.2">
      <c r="A542" s="108"/>
      <c r="B542" s="135" t="s">
        <v>52</v>
      </c>
      <c r="C542" s="135" t="s">
        <v>52</v>
      </c>
      <c r="D542" s="136" t="s">
        <v>1055</v>
      </c>
      <c r="E542" s="108" t="s">
        <v>52</v>
      </c>
      <c r="F542" s="108"/>
      <c r="G542" s="108"/>
      <c r="H542" s="112"/>
      <c r="I542" s="113" t="e">
        <f t="shared" ca="1" si="8"/>
        <v>#NAME?</v>
      </c>
      <c r="J542" s="114"/>
      <c r="K542" s="115"/>
      <c r="L542" s="137"/>
      <c r="M542" s="138"/>
      <c r="N542" s="139"/>
    </row>
    <row r="543" spans="1:14" ht="21" x14ac:dyDescent="0.15">
      <c r="A543" s="14">
        <v>459</v>
      </c>
      <c r="B543" s="84" t="s">
        <v>1056</v>
      </c>
      <c r="C543" s="84" t="s">
        <v>52</v>
      </c>
      <c r="D543" s="85" t="s">
        <v>1058</v>
      </c>
      <c r="E543" s="10" t="s">
        <v>58</v>
      </c>
      <c r="F543" s="10" t="s">
        <v>60</v>
      </c>
      <c r="G543" s="10">
        <v>1</v>
      </c>
      <c r="H543" s="96"/>
      <c r="I543" s="101" t="e">
        <f t="shared" ca="1" si="8"/>
        <v>#NAME?</v>
      </c>
      <c r="J543" s="76">
        <v>0.2</v>
      </c>
      <c r="K543" s="107"/>
      <c r="N543" s="102" t="s">
        <v>61</v>
      </c>
    </row>
    <row r="544" spans="1:14" ht="21" x14ac:dyDescent="0.15">
      <c r="A544" s="14">
        <v>460</v>
      </c>
      <c r="B544" s="84" t="s">
        <v>1057</v>
      </c>
      <c r="C544" s="84" t="s">
        <v>52</v>
      </c>
      <c r="D544" s="85" t="s">
        <v>1060</v>
      </c>
      <c r="E544" s="10" t="s">
        <v>58</v>
      </c>
      <c r="F544" s="10" t="s">
        <v>60</v>
      </c>
      <c r="G544" s="10">
        <v>1</v>
      </c>
      <c r="H544" s="96"/>
      <c r="I544" s="101" t="e">
        <f t="shared" ca="1" si="8"/>
        <v>#NAME?</v>
      </c>
      <c r="J544" s="76">
        <v>0.2</v>
      </c>
      <c r="K544" s="107"/>
      <c r="N544" s="102" t="s">
        <v>61</v>
      </c>
    </row>
    <row r="545" spans="1:14" ht="21" x14ac:dyDescent="0.15">
      <c r="A545" s="14">
        <v>461</v>
      </c>
      <c r="B545" s="84" t="s">
        <v>1059</v>
      </c>
      <c r="C545" s="84" t="s">
        <v>52</v>
      </c>
      <c r="D545" s="85" t="s">
        <v>1062</v>
      </c>
      <c r="E545" s="10" t="s">
        <v>58</v>
      </c>
      <c r="F545" s="10" t="s">
        <v>60</v>
      </c>
      <c r="G545" s="10">
        <v>1</v>
      </c>
      <c r="H545" s="96"/>
      <c r="I545" s="101" t="e">
        <f t="shared" ca="1" si="8"/>
        <v>#NAME?</v>
      </c>
      <c r="J545" s="76">
        <v>0.2</v>
      </c>
      <c r="K545" s="107"/>
      <c r="N545" s="102" t="s">
        <v>61</v>
      </c>
    </row>
    <row r="546" spans="1:14" ht="31.5" x14ac:dyDescent="0.15">
      <c r="A546" s="14">
        <v>462</v>
      </c>
      <c r="B546" s="84" t="s">
        <v>1061</v>
      </c>
      <c r="C546" s="84" t="s">
        <v>52</v>
      </c>
      <c r="D546" s="85" t="s">
        <v>1064</v>
      </c>
      <c r="E546" s="10" t="s">
        <v>58</v>
      </c>
      <c r="F546" s="10" t="s">
        <v>60</v>
      </c>
      <c r="G546" s="10">
        <v>1</v>
      </c>
      <c r="H546" s="96"/>
      <c r="I546" s="101" t="e">
        <f t="shared" ca="1" si="8"/>
        <v>#NAME?</v>
      </c>
      <c r="J546" s="76">
        <v>0.2</v>
      </c>
      <c r="K546" s="107"/>
      <c r="N546" s="102" t="s">
        <v>61</v>
      </c>
    </row>
    <row r="547" spans="1:14" x14ac:dyDescent="0.15">
      <c r="A547" s="14">
        <v>463</v>
      </c>
      <c r="B547" s="84" t="s">
        <v>1063</v>
      </c>
      <c r="C547" s="84" t="s">
        <v>52</v>
      </c>
      <c r="D547" s="85" t="s">
        <v>1066</v>
      </c>
      <c r="E547" s="10" t="s">
        <v>58</v>
      </c>
      <c r="F547" s="10" t="s">
        <v>60</v>
      </c>
      <c r="G547" s="10">
        <v>1</v>
      </c>
      <c r="H547" s="96"/>
      <c r="I547" s="101" t="e">
        <f t="shared" ca="1" si="8"/>
        <v>#NAME?</v>
      </c>
      <c r="J547" s="76">
        <v>0.2</v>
      </c>
      <c r="K547" s="107"/>
      <c r="N547" s="102" t="s">
        <v>61</v>
      </c>
    </row>
    <row r="548" spans="1:14" ht="21" x14ac:dyDescent="0.15">
      <c r="A548" s="14">
        <v>464</v>
      </c>
      <c r="B548" s="84" t="s">
        <v>1065</v>
      </c>
      <c r="C548" s="84" t="s">
        <v>52</v>
      </c>
      <c r="D548" s="85" t="s">
        <v>1068</v>
      </c>
      <c r="E548" s="10" t="s">
        <v>58</v>
      </c>
      <c r="F548" s="10" t="s">
        <v>60</v>
      </c>
      <c r="G548" s="10">
        <v>1</v>
      </c>
      <c r="H548" s="96"/>
      <c r="I548" s="101" t="e">
        <f t="shared" ca="1" si="8"/>
        <v>#NAME?</v>
      </c>
      <c r="J548" s="76">
        <v>0.2</v>
      </c>
      <c r="K548" s="107"/>
      <c r="N548" s="102" t="s">
        <v>61</v>
      </c>
    </row>
    <row r="549" spans="1:14" s="91" customFormat="1" ht="12.75" x14ac:dyDescent="0.2">
      <c r="A549" s="108"/>
      <c r="B549" s="135" t="s">
        <v>52</v>
      </c>
      <c r="C549" s="135" t="s">
        <v>52</v>
      </c>
      <c r="D549" s="136" t="s">
        <v>1067</v>
      </c>
      <c r="E549" s="108" t="s">
        <v>52</v>
      </c>
      <c r="F549" s="108"/>
      <c r="G549" s="108"/>
      <c r="H549" s="112"/>
      <c r="I549" s="113" t="e">
        <f t="shared" ca="1" si="8"/>
        <v>#NAME?</v>
      </c>
      <c r="J549" s="114"/>
      <c r="K549" s="115"/>
      <c r="L549" s="137"/>
      <c r="M549" s="138"/>
      <c r="N549" s="139"/>
    </row>
    <row r="550" spans="1:14" x14ac:dyDescent="0.15">
      <c r="A550" s="14">
        <v>465</v>
      </c>
      <c r="B550" s="84" t="s">
        <v>1069</v>
      </c>
      <c r="C550" s="84" t="s">
        <v>52</v>
      </c>
      <c r="D550" s="85" t="s">
        <v>1071</v>
      </c>
      <c r="E550" s="10" t="s">
        <v>58</v>
      </c>
      <c r="F550" s="10" t="s">
        <v>60</v>
      </c>
      <c r="G550" s="10">
        <v>1</v>
      </c>
      <c r="H550" s="96"/>
      <c r="I550" s="101" t="e">
        <f t="shared" ca="1" si="8"/>
        <v>#NAME?</v>
      </c>
      <c r="J550" s="76">
        <v>0.2</v>
      </c>
      <c r="K550" s="107"/>
      <c r="N550" s="102" t="s">
        <v>61</v>
      </c>
    </row>
    <row r="551" spans="1:14" x14ac:dyDescent="0.15">
      <c r="A551" s="14">
        <v>466</v>
      </c>
      <c r="B551" s="84" t="s">
        <v>1070</v>
      </c>
      <c r="C551" s="84" t="s">
        <v>52</v>
      </c>
      <c r="D551" s="85" t="s">
        <v>1073</v>
      </c>
      <c r="E551" s="10" t="s">
        <v>58</v>
      </c>
      <c r="F551" s="10" t="s">
        <v>60</v>
      </c>
      <c r="G551" s="10">
        <v>1</v>
      </c>
      <c r="H551" s="96"/>
      <c r="I551" s="101" t="e">
        <f t="shared" ca="1" si="8"/>
        <v>#NAME?</v>
      </c>
      <c r="J551" s="76">
        <v>0.2</v>
      </c>
      <c r="K551" s="107"/>
      <c r="N551" s="102" t="s">
        <v>61</v>
      </c>
    </row>
    <row r="552" spans="1:14" ht="31.5" x14ac:dyDescent="0.15">
      <c r="A552" s="14">
        <v>467</v>
      </c>
      <c r="B552" s="84" t="s">
        <v>1072</v>
      </c>
      <c r="C552" s="84" t="s">
        <v>52</v>
      </c>
      <c r="D552" s="85" t="s">
        <v>1075</v>
      </c>
      <c r="E552" s="10" t="s">
        <v>58</v>
      </c>
      <c r="F552" s="10" t="s">
        <v>60</v>
      </c>
      <c r="G552" s="10">
        <v>1</v>
      </c>
      <c r="H552" s="96"/>
      <c r="I552" s="101" t="e">
        <f t="shared" ca="1" si="8"/>
        <v>#NAME?</v>
      </c>
      <c r="J552" s="76">
        <v>0.2</v>
      </c>
      <c r="K552" s="107"/>
      <c r="N552" s="102" t="s">
        <v>61</v>
      </c>
    </row>
    <row r="553" spans="1:14" ht="21" x14ac:dyDescent="0.15">
      <c r="A553" s="14">
        <v>468</v>
      </c>
      <c r="B553" s="84" t="s">
        <v>1074</v>
      </c>
      <c r="C553" s="84" t="s">
        <v>52</v>
      </c>
      <c r="D553" s="85" t="s">
        <v>1077</v>
      </c>
      <c r="E553" s="10" t="s">
        <v>58</v>
      </c>
      <c r="F553" s="10" t="s">
        <v>60</v>
      </c>
      <c r="G553" s="10">
        <v>1</v>
      </c>
      <c r="H553" s="96"/>
      <c r="I553" s="101" t="e">
        <f t="shared" ca="1" si="8"/>
        <v>#NAME?</v>
      </c>
      <c r="J553" s="76">
        <v>0.2</v>
      </c>
      <c r="K553" s="107"/>
      <c r="N553" s="102" t="s">
        <v>61</v>
      </c>
    </row>
    <row r="554" spans="1:14" ht="31.5" x14ac:dyDescent="0.15">
      <c r="A554" s="14">
        <v>469</v>
      </c>
      <c r="B554" s="84" t="s">
        <v>1076</v>
      </c>
      <c r="C554" s="84" t="s">
        <v>52</v>
      </c>
      <c r="D554" s="85" t="s">
        <v>1079</v>
      </c>
      <c r="E554" s="10" t="s">
        <v>58</v>
      </c>
      <c r="F554" s="10" t="s">
        <v>60</v>
      </c>
      <c r="G554" s="10">
        <v>1</v>
      </c>
      <c r="H554" s="96"/>
      <c r="I554" s="101" t="e">
        <f t="shared" ca="1" si="8"/>
        <v>#NAME?</v>
      </c>
      <c r="J554" s="76">
        <v>0.2</v>
      </c>
      <c r="K554" s="107"/>
      <c r="N554" s="102" t="s">
        <v>61</v>
      </c>
    </row>
    <row r="555" spans="1:14" ht="21" x14ac:dyDescent="0.15">
      <c r="A555" s="14">
        <v>470</v>
      </c>
      <c r="B555" s="84" t="s">
        <v>1078</v>
      </c>
      <c r="C555" s="84" t="s">
        <v>52</v>
      </c>
      <c r="D555" s="85" t="s">
        <v>1081</v>
      </c>
      <c r="E555" s="10" t="s">
        <v>58</v>
      </c>
      <c r="F555" s="10" t="s">
        <v>60</v>
      </c>
      <c r="G555" s="10">
        <v>1</v>
      </c>
      <c r="H555" s="96"/>
      <c r="I555" s="101" t="e">
        <f t="shared" ca="1" si="8"/>
        <v>#NAME?</v>
      </c>
      <c r="J555" s="76">
        <v>0.2</v>
      </c>
      <c r="K555" s="107"/>
      <c r="N555" s="102" t="s">
        <v>61</v>
      </c>
    </row>
    <row r="556" spans="1:14" ht="42" x14ac:dyDescent="0.15">
      <c r="A556" s="14">
        <v>471</v>
      </c>
      <c r="B556" s="84" t="s">
        <v>1080</v>
      </c>
      <c r="C556" s="84" t="s">
        <v>52</v>
      </c>
      <c r="D556" s="85" t="s">
        <v>1083</v>
      </c>
      <c r="E556" s="10" t="s">
        <v>58</v>
      </c>
      <c r="F556" s="10" t="s">
        <v>1082</v>
      </c>
      <c r="G556" s="10">
        <v>1</v>
      </c>
      <c r="H556" s="96"/>
      <c r="I556" s="101" t="e">
        <f t="shared" ca="1" si="8"/>
        <v>#NAME?</v>
      </c>
      <c r="J556" s="76">
        <v>0.2</v>
      </c>
      <c r="K556" s="107"/>
      <c r="N556" s="102" t="s">
        <v>61</v>
      </c>
    </row>
    <row r="557" spans="1:14" ht="21" x14ac:dyDescent="0.15">
      <c r="A557" s="14">
        <v>472</v>
      </c>
      <c r="B557" s="84" t="s">
        <v>1084</v>
      </c>
      <c r="C557" s="84" t="s">
        <v>52</v>
      </c>
      <c r="D557" s="85" t="s">
        <v>1086</v>
      </c>
      <c r="E557" s="10" t="s">
        <v>58</v>
      </c>
      <c r="F557" s="10" t="s">
        <v>60</v>
      </c>
      <c r="G557" s="10">
        <v>1</v>
      </c>
      <c r="H557" s="96"/>
      <c r="I557" s="101" t="e">
        <f t="shared" ca="1" si="8"/>
        <v>#NAME?</v>
      </c>
      <c r="J557" s="76">
        <v>0.2</v>
      </c>
      <c r="K557" s="107"/>
      <c r="N557" s="102" t="s">
        <v>61</v>
      </c>
    </row>
    <row r="558" spans="1:14" ht="21" x14ac:dyDescent="0.15">
      <c r="A558" s="14">
        <v>473</v>
      </c>
      <c r="B558" s="84" t="s">
        <v>1085</v>
      </c>
      <c r="C558" s="84" t="s">
        <v>52</v>
      </c>
      <c r="D558" s="85" t="s">
        <v>1088</v>
      </c>
      <c r="E558" s="10" t="s">
        <v>58</v>
      </c>
      <c r="F558" s="10" t="s">
        <v>60</v>
      </c>
      <c r="G558" s="10">
        <v>1</v>
      </c>
      <c r="H558" s="96"/>
      <c r="I558" s="101" t="e">
        <f t="shared" ca="1" si="8"/>
        <v>#NAME?</v>
      </c>
      <c r="J558" s="76">
        <v>0.2</v>
      </c>
      <c r="K558" s="107"/>
      <c r="N558" s="102" t="s">
        <v>61</v>
      </c>
    </row>
    <row r="559" spans="1:14" s="91" customFormat="1" ht="12.75" x14ac:dyDescent="0.2">
      <c r="A559" s="108"/>
      <c r="B559" s="135" t="s">
        <v>52</v>
      </c>
      <c r="C559" s="135" t="s">
        <v>52</v>
      </c>
      <c r="D559" s="136" t="s">
        <v>1087</v>
      </c>
      <c r="E559" s="108" t="s">
        <v>52</v>
      </c>
      <c r="F559" s="108"/>
      <c r="G559" s="108"/>
      <c r="H559" s="112"/>
      <c r="I559" s="113" t="e">
        <f t="shared" ca="1" si="8"/>
        <v>#NAME?</v>
      </c>
      <c r="J559" s="114"/>
      <c r="K559" s="115"/>
      <c r="L559" s="137"/>
      <c r="M559" s="138"/>
      <c r="N559" s="139"/>
    </row>
    <row r="560" spans="1:14" ht="42" x14ac:dyDescent="0.15">
      <c r="A560" s="14">
        <v>474</v>
      </c>
      <c r="B560" s="84" t="s">
        <v>1089</v>
      </c>
      <c r="C560" s="84" t="s">
        <v>52</v>
      </c>
      <c r="D560" s="85" t="s">
        <v>1091</v>
      </c>
      <c r="E560" s="10" t="s">
        <v>58</v>
      </c>
      <c r="F560" s="10" t="s">
        <v>125</v>
      </c>
      <c r="G560" s="10">
        <v>1</v>
      </c>
      <c r="H560" s="96"/>
      <c r="I560" s="101" t="e">
        <f t="shared" ca="1" si="8"/>
        <v>#NAME?</v>
      </c>
      <c r="J560" s="76">
        <v>0.2</v>
      </c>
      <c r="K560" s="107"/>
      <c r="N560" s="102" t="s">
        <v>61</v>
      </c>
    </row>
    <row r="561" spans="1:14" ht="21" x14ac:dyDescent="0.15">
      <c r="A561" s="14">
        <v>475</v>
      </c>
      <c r="B561" s="84" t="s">
        <v>1090</v>
      </c>
      <c r="C561" s="84" t="s">
        <v>52</v>
      </c>
      <c r="D561" s="85" t="s">
        <v>1093</v>
      </c>
      <c r="E561" s="10" t="s">
        <v>58</v>
      </c>
      <c r="F561" s="10" t="s">
        <v>125</v>
      </c>
      <c r="G561" s="10">
        <v>1</v>
      </c>
      <c r="H561" s="96"/>
      <c r="I561" s="101" t="e">
        <f t="shared" ca="1" si="8"/>
        <v>#NAME?</v>
      </c>
      <c r="J561" s="76">
        <v>0.2</v>
      </c>
      <c r="K561" s="107"/>
      <c r="N561" s="102" t="s">
        <v>61</v>
      </c>
    </row>
    <row r="562" spans="1:14" ht="21" x14ac:dyDescent="0.15">
      <c r="A562" s="14">
        <v>476</v>
      </c>
      <c r="B562" s="84" t="s">
        <v>1092</v>
      </c>
      <c r="C562" s="84" t="s">
        <v>52</v>
      </c>
      <c r="D562" s="85" t="s">
        <v>1095</v>
      </c>
      <c r="E562" s="10" t="s">
        <v>58</v>
      </c>
      <c r="F562" s="10" t="s">
        <v>125</v>
      </c>
      <c r="G562" s="10">
        <v>1</v>
      </c>
      <c r="H562" s="96"/>
      <c r="I562" s="101" t="e">
        <f t="shared" ca="1" si="8"/>
        <v>#NAME?</v>
      </c>
      <c r="J562" s="76">
        <v>0.2</v>
      </c>
      <c r="K562" s="107"/>
      <c r="N562" s="102" t="s">
        <v>61</v>
      </c>
    </row>
    <row r="563" spans="1:14" ht="21" x14ac:dyDescent="0.15">
      <c r="A563" s="14">
        <v>477</v>
      </c>
      <c r="B563" s="84" t="s">
        <v>1094</v>
      </c>
      <c r="C563" s="84" t="s">
        <v>52</v>
      </c>
      <c r="D563" s="85" t="s">
        <v>1097</v>
      </c>
      <c r="E563" s="10" t="s">
        <v>58</v>
      </c>
      <c r="F563" s="10" t="s">
        <v>125</v>
      </c>
      <c r="G563" s="10">
        <v>1</v>
      </c>
      <c r="H563" s="96"/>
      <c r="I563" s="101" t="e">
        <f t="shared" ca="1" si="8"/>
        <v>#NAME?</v>
      </c>
      <c r="J563" s="76">
        <v>0.2</v>
      </c>
      <c r="K563" s="107"/>
      <c r="N563" s="102" t="s">
        <v>61</v>
      </c>
    </row>
    <row r="564" spans="1:14" ht="21" x14ac:dyDescent="0.15">
      <c r="A564" s="14">
        <v>478</v>
      </c>
      <c r="B564" s="84" t="s">
        <v>1096</v>
      </c>
      <c r="C564" s="84" t="s">
        <v>52</v>
      </c>
      <c r="D564" s="85" t="s">
        <v>1099</v>
      </c>
      <c r="E564" s="10" t="s">
        <v>58</v>
      </c>
      <c r="F564" s="10" t="s">
        <v>125</v>
      </c>
      <c r="G564" s="10">
        <v>1</v>
      </c>
      <c r="H564" s="96"/>
      <c r="I564" s="101" t="e">
        <f t="shared" ca="1" si="8"/>
        <v>#NAME?</v>
      </c>
      <c r="J564" s="76">
        <v>0.2</v>
      </c>
      <c r="K564" s="107"/>
      <c r="N564" s="102" t="s">
        <v>61</v>
      </c>
    </row>
    <row r="565" spans="1:14" ht="42" x14ac:dyDescent="0.15">
      <c r="A565" s="14">
        <v>479</v>
      </c>
      <c r="B565" s="84" t="s">
        <v>1098</v>
      </c>
      <c r="C565" s="84" t="s">
        <v>52</v>
      </c>
      <c r="D565" s="85" t="s">
        <v>1101</v>
      </c>
      <c r="E565" s="10" t="s">
        <v>58</v>
      </c>
      <c r="F565" s="10" t="s">
        <v>125</v>
      </c>
      <c r="G565" s="10">
        <v>1</v>
      </c>
      <c r="H565" s="96"/>
      <c r="I565" s="101" t="e">
        <f t="shared" ca="1" si="8"/>
        <v>#NAME?</v>
      </c>
      <c r="J565" s="76">
        <v>0.2</v>
      </c>
      <c r="K565" s="107"/>
      <c r="N565" s="102" t="s">
        <v>61</v>
      </c>
    </row>
    <row r="566" spans="1:14" ht="21" x14ac:dyDescent="0.15">
      <c r="A566" s="14">
        <v>480</v>
      </c>
      <c r="B566" s="84" t="s">
        <v>1100</v>
      </c>
      <c r="C566" s="84" t="s">
        <v>52</v>
      </c>
      <c r="D566" s="85" t="s">
        <v>1103</v>
      </c>
      <c r="E566" s="10" t="s">
        <v>58</v>
      </c>
      <c r="F566" s="10" t="s">
        <v>60</v>
      </c>
      <c r="G566" s="10">
        <v>1</v>
      </c>
      <c r="H566" s="96"/>
      <c r="I566" s="101" t="e">
        <f t="shared" ca="1" si="8"/>
        <v>#NAME?</v>
      </c>
      <c r="J566" s="76">
        <v>0.2</v>
      </c>
      <c r="K566" s="107"/>
      <c r="N566" s="102" t="s">
        <v>61</v>
      </c>
    </row>
    <row r="567" spans="1:14" ht="21" x14ac:dyDescent="0.15">
      <c r="A567" s="14">
        <v>481</v>
      </c>
      <c r="B567" s="84" t="s">
        <v>1102</v>
      </c>
      <c r="C567" s="84" t="s">
        <v>52</v>
      </c>
      <c r="D567" s="85" t="s">
        <v>1105</v>
      </c>
      <c r="E567" s="10" t="s">
        <v>58</v>
      </c>
      <c r="F567" s="10" t="s">
        <v>60</v>
      </c>
      <c r="G567" s="10">
        <v>1</v>
      </c>
      <c r="H567" s="96"/>
      <c r="I567" s="101" t="e">
        <f t="shared" ca="1" si="8"/>
        <v>#NAME?</v>
      </c>
      <c r="J567" s="76">
        <v>0.2</v>
      </c>
      <c r="K567" s="107"/>
      <c r="N567" s="102" t="s">
        <v>61</v>
      </c>
    </row>
    <row r="568" spans="1:14" ht="21" x14ac:dyDescent="0.15">
      <c r="A568" s="14">
        <v>482</v>
      </c>
      <c r="B568" s="84" t="s">
        <v>1104</v>
      </c>
      <c r="C568" s="84" t="s">
        <v>52</v>
      </c>
      <c r="D568" s="85" t="s">
        <v>1107</v>
      </c>
      <c r="E568" s="10" t="s">
        <v>58</v>
      </c>
      <c r="F568" s="10" t="s">
        <v>60</v>
      </c>
      <c r="G568" s="10">
        <v>1</v>
      </c>
      <c r="H568" s="96"/>
      <c r="I568" s="101" t="e">
        <f t="shared" ca="1" si="8"/>
        <v>#NAME?</v>
      </c>
      <c r="J568" s="76">
        <v>0.2</v>
      </c>
      <c r="K568" s="107"/>
      <c r="N568" s="102" t="s">
        <v>61</v>
      </c>
    </row>
    <row r="569" spans="1:14" ht="21" x14ac:dyDescent="0.15">
      <c r="A569" s="14">
        <v>483</v>
      </c>
      <c r="B569" s="84" t="s">
        <v>1106</v>
      </c>
      <c r="C569" s="84" t="s">
        <v>52</v>
      </c>
      <c r="D569" s="85" t="s">
        <v>1109</v>
      </c>
      <c r="E569" s="10" t="s">
        <v>58</v>
      </c>
      <c r="F569" s="10" t="s">
        <v>60</v>
      </c>
      <c r="G569" s="10">
        <v>1</v>
      </c>
      <c r="H569" s="96"/>
      <c r="I569" s="101" t="e">
        <f t="shared" ca="1" si="8"/>
        <v>#NAME?</v>
      </c>
      <c r="J569" s="76">
        <v>0.2</v>
      </c>
      <c r="K569" s="107"/>
      <c r="N569" s="102" t="s">
        <v>61</v>
      </c>
    </row>
    <row r="570" spans="1:14" ht="21" x14ac:dyDescent="0.15">
      <c r="A570" s="14">
        <v>484</v>
      </c>
      <c r="B570" s="84" t="s">
        <v>1108</v>
      </c>
      <c r="C570" s="84" t="s">
        <v>52</v>
      </c>
      <c r="D570" s="85" t="s">
        <v>1111</v>
      </c>
      <c r="E570" s="10" t="s">
        <v>58</v>
      </c>
      <c r="F570" s="10" t="s">
        <v>60</v>
      </c>
      <c r="G570" s="10">
        <v>1</v>
      </c>
      <c r="H570" s="96"/>
      <c r="I570" s="101" t="e">
        <f t="shared" ca="1" si="8"/>
        <v>#NAME?</v>
      </c>
      <c r="J570" s="76">
        <v>0.2</v>
      </c>
      <c r="K570" s="107"/>
      <c r="N570" s="102" t="s">
        <v>61</v>
      </c>
    </row>
    <row r="571" spans="1:14" ht="21" x14ac:dyDescent="0.15">
      <c r="A571" s="14">
        <v>485</v>
      </c>
      <c r="B571" s="84" t="s">
        <v>1110</v>
      </c>
      <c r="C571" s="84" t="s">
        <v>52</v>
      </c>
      <c r="D571" s="85" t="s">
        <v>1113</v>
      </c>
      <c r="E571" s="10" t="s">
        <v>58</v>
      </c>
      <c r="F571" s="10" t="s">
        <v>60</v>
      </c>
      <c r="G571" s="10">
        <v>1</v>
      </c>
      <c r="H571" s="96"/>
      <c r="I571" s="101" t="e">
        <f t="shared" ca="1" si="8"/>
        <v>#NAME?</v>
      </c>
      <c r="J571" s="76">
        <v>0.2</v>
      </c>
      <c r="K571" s="107"/>
      <c r="N571" s="102" t="s">
        <v>61</v>
      </c>
    </row>
    <row r="572" spans="1:14" x14ac:dyDescent="0.15">
      <c r="A572" s="14">
        <v>486</v>
      </c>
      <c r="B572" s="84" t="s">
        <v>1112</v>
      </c>
      <c r="C572" s="84" t="s">
        <v>52</v>
      </c>
      <c r="D572" s="85" t="s">
        <v>1115</v>
      </c>
      <c r="E572" s="10" t="s">
        <v>58</v>
      </c>
      <c r="F572" s="10" t="s">
        <v>60</v>
      </c>
      <c r="G572" s="10">
        <v>1</v>
      </c>
      <c r="H572" s="96"/>
      <c r="I572" s="101" t="e">
        <f t="shared" ca="1" si="8"/>
        <v>#NAME?</v>
      </c>
      <c r="J572" s="76">
        <v>0.2</v>
      </c>
      <c r="K572" s="107"/>
      <c r="N572" s="102" t="s">
        <v>61</v>
      </c>
    </row>
    <row r="573" spans="1:14" s="91" customFormat="1" ht="12.75" x14ac:dyDescent="0.2">
      <c r="A573" s="108"/>
      <c r="B573" s="135" t="s">
        <v>52</v>
      </c>
      <c r="C573" s="135" t="s">
        <v>52</v>
      </c>
      <c r="D573" s="136" t="s">
        <v>1114</v>
      </c>
      <c r="E573" s="108" t="s">
        <v>52</v>
      </c>
      <c r="F573" s="108"/>
      <c r="G573" s="108"/>
      <c r="H573" s="112"/>
      <c r="I573" s="113" t="e">
        <f t="shared" ca="1" si="8"/>
        <v>#NAME?</v>
      </c>
      <c r="J573" s="114"/>
      <c r="K573" s="115"/>
      <c r="L573" s="137"/>
      <c r="M573" s="138"/>
      <c r="N573" s="139"/>
    </row>
    <row r="574" spans="1:14" ht="21" x14ac:dyDescent="0.15">
      <c r="A574" s="14">
        <v>487</v>
      </c>
      <c r="B574" s="84" t="s">
        <v>1116</v>
      </c>
      <c r="C574" s="84" t="s">
        <v>52</v>
      </c>
      <c r="D574" s="85" t="s">
        <v>1118</v>
      </c>
      <c r="E574" s="10" t="s">
        <v>58</v>
      </c>
      <c r="F574" s="10" t="s">
        <v>1082</v>
      </c>
      <c r="G574" s="10">
        <v>1</v>
      </c>
      <c r="H574" s="96"/>
      <c r="I574" s="101" t="e">
        <f t="shared" ca="1" si="8"/>
        <v>#NAME?</v>
      </c>
      <c r="J574" s="76">
        <v>0.2</v>
      </c>
      <c r="K574" s="107"/>
      <c r="N574" s="102" t="s">
        <v>61</v>
      </c>
    </row>
    <row r="575" spans="1:14" ht="21" x14ac:dyDescent="0.15">
      <c r="A575" s="14">
        <v>488</v>
      </c>
      <c r="B575" s="84" t="s">
        <v>1117</v>
      </c>
      <c r="C575" s="84" t="s">
        <v>52</v>
      </c>
      <c r="D575" s="85" t="s">
        <v>1120</v>
      </c>
      <c r="E575" s="10" t="s">
        <v>58</v>
      </c>
      <c r="F575" s="10" t="s">
        <v>1082</v>
      </c>
      <c r="G575" s="10">
        <v>1</v>
      </c>
      <c r="H575" s="96"/>
      <c r="I575" s="101" t="e">
        <f t="shared" ca="1" si="8"/>
        <v>#NAME?</v>
      </c>
      <c r="J575" s="76">
        <v>0.2</v>
      </c>
      <c r="K575" s="107"/>
      <c r="N575" s="102" t="s">
        <v>61</v>
      </c>
    </row>
    <row r="576" spans="1:14" ht="21" x14ac:dyDescent="0.15">
      <c r="A576" s="14">
        <v>489</v>
      </c>
      <c r="B576" s="84" t="s">
        <v>1119</v>
      </c>
      <c r="C576" s="84" t="s">
        <v>52</v>
      </c>
      <c r="D576" s="85" t="s">
        <v>1122</v>
      </c>
      <c r="E576" s="10" t="s">
        <v>58</v>
      </c>
      <c r="F576" s="10" t="s">
        <v>1082</v>
      </c>
      <c r="G576" s="10">
        <v>1</v>
      </c>
      <c r="H576" s="96"/>
      <c r="I576" s="101" t="e">
        <f t="shared" ca="1" si="8"/>
        <v>#NAME?</v>
      </c>
      <c r="J576" s="76">
        <v>0.2</v>
      </c>
      <c r="K576" s="107"/>
      <c r="N576" s="102" t="s">
        <v>61</v>
      </c>
    </row>
    <row r="577" spans="1:14" ht="21" x14ac:dyDescent="0.15">
      <c r="A577" s="14">
        <v>490</v>
      </c>
      <c r="B577" s="84" t="s">
        <v>1121</v>
      </c>
      <c r="C577" s="84" t="s">
        <v>52</v>
      </c>
      <c r="D577" s="85" t="s">
        <v>1124</v>
      </c>
      <c r="E577" s="10" t="s">
        <v>58</v>
      </c>
      <c r="F577" s="10" t="s">
        <v>1082</v>
      </c>
      <c r="G577" s="10">
        <v>1</v>
      </c>
      <c r="H577" s="96"/>
      <c r="I577" s="101" t="e">
        <f t="shared" ca="1" si="8"/>
        <v>#NAME?</v>
      </c>
      <c r="J577" s="76">
        <v>0.2</v>
      </c>
      <c r="K577" s="107"/>
      <c r="N577" s="102" t="s">
        <v>61</v>
      </c>
    </row>
    <row r="578" spans="1:14" ht="21" x14ac:dyDescent="0.15">
      <c r="A578" s="14">
        <v>491</v>
      </c>
      <c r="B578" s="84" t="s">
        <v>1123</v>
      </c>
      <c r="C578" s="84" t="s">
        <v>52</v>
      </c>
      <c r="D578" s="85" t="s">
        <v>1126</v>
      </c>
      <c r="E578" s="10" t="s">
        <v>58</v>
      </c>
      <c r="F578" s="10" t="s">
        <v>1082</v>
      </c>
      <c r="G578" s="10">
        <v>1</v>
      </c>
      <c r="H578" s="96"/>
      <c r="I578" s="101" t="e">
        <f t="shared" ca="1" si="8"/>
        <v>#NAME?</v>
      </c>
      <c r="J578" s="76">
        <v>0.2</v>
      </c>
      <c r="K578" s="107"/>
      <c r="N578" s="102" t="s">
        <v>61</v>
      </c>
    </row>
    <row r="579" spans="1:14" ht="21" x14ac:dyDescent="0.15">
      <c r="A579" s="14">
        <v>492</v>
      </c>
      <c r="B579" s="84" t="s">
        <v>1125</v>
      </c>
      <c r="C579" s="84" t="s">
        <v>52</v>
      </c>
      <c r="D579" s="85" t="s">
        <v>1128</v>
      </c>
      <c r="E579" s="10" t="s">
        <v>58</v>
      </c>
      <c r="F579" s="10" t="s">
        <v>1082</v>
      </c>
      <c r="G579" s="10">
        <v>1</v>
      </c>
      <c r="H579" s="96"/>
      <c r="I579" s="101" t="e">
        <f t="shared" ca="1" si="8"/>
        <v>#NAME?</v>
      </c>
      <c r="J579" s="76">
        <v>0.2</v>
      </c>
      <c r="K579" s="107"/>
      <c r="N579" s="102" t="s">
        <v>61</v>
      </c>
    </row>
    <row r="580" spans="1:14" ht="21" x14ac:dyDescent="0.15">
      <c r="A580" s="14">
        <v>493</v>
      </c>
      <c r="B580" s="84" t="s">
        <v>1127</v>
      </c>
      <c r="C580" s="84" t="s">
        <v>52</v>
      </c>
      <c r="D580" s="85" t="s">
        <v>1130</v>
      </c>
      <c r="E580" s="10" t="s">
        <v>58</v>
      </c>
      <c r="F580" s="10" t="s">
        <v>1082</v>
      </c>
      <c r="G580" s="10">
        <v>1</v>
      </c>
      <c r="H580" s="96"/>
      <c r="I580" s="101" t="e">
        <f t="shared" ca="1" si="8"/>
        <v>#NAME?</v>
      </c>
      <c r="J580" s="76">
        <v>0.2</v>
      </c>
      <c r="K580" s="107"/>
      <c r="N580" s="102" t="s">
        <v>61</v>
      </c>
    </row>
    <row r="581" spans="1:14" ht="21" x14ac:dyDescent="0.15">
      <c r="A581" s="14">
        <v>494</v>
      </c>
      <c r="B581" s="84" t="s">
        <v>1129</v>
      </c>
      <c r="C581" s="84" t="s">
        <v>52</v>
      </c>
      <c r="D581" s="85" t="s">
        <v>1132</v>
      </c>
      <c r="E581" s="10" t="s">
        <v>58</v>
      </c>
      <c r="F581" s="10" t="s">
        <v>1082</v>
      </c>
      <c r="G581" s="10">
        <v>1</v>
      </c>
      <c r="H581" s="96"/>
      <c r="I581" s="101" t="e">
        <f t="shared" ref="I581:I644" ca="1" si="9">EUROToLetters(H581)</f>
        <v>#NAME?</v>
      </c>
      <c r="J581" s="76">
        <v>0.2</v>
      </c>
      <c r="K581" s="107"/>
      <c r="N581" s="102" t="s">
        <v>61</v>
      </c>
    </row>
    <row r="582" spans="1:14" ht="21" x14ac:dyDescent="0.15">
      <c r="A582" s="14">
        <v>495</v>
      </c>
      <c r="B582" s="84" t="s">
        <v>1131</v>
      </c>
      <c r="C582" s="84" t="s">
        <v>52</v>
      </c>
      <c r="D582" s="85" t="s">
        <v>1134</v>
      </c>
      <c r="E582" s="10" t="s">
        <v>58</v>
      </c>
      <c r="F582" s="10" t="s">
        <v>1082</v>
      </c>
      <c r="G582" s="10">
        <v>1</v>
      </c>
      <c r="H582" s="96"/>
      <c r="I582" s="101" t="e">
        <f t="shared" ca="1" si="9"/>
        <v>#NAME?</v>
      </c>
      <c r="J582" s="76">
        <v>0.2</v>
      </c>
      <c r="K582" s="107"/>
      <c r="N582" s="102" t="s">
        <v>61</v>
      </c>
    </row>
    <row r="583" spans="1:14" s="91" customFormat="1" ht="12.75" x14ac:dyDescent="0.2">
      <c r="A583" s="108"/>
      <c r="B583" s="135" t="s">
        <v>52</v>
      </c>
      <c r="C583" s="135" t="s">
        <v>52</v>
      </c>
      <c r="D583" s="136" t="s">
        <v>1133</v>
      </c>
      <c r="E583" s="108" t="s">
        <v>52</v>
      </c>
      <c r="F583" s="108"/>
      <c r="G583" s="108"/>
      <c r="H583" s="112"/>
      <c r="I583" s="113" t="e">
        <f t="shared" ca="1" si="9"/>
        <v>#NAME?</v>
      </c>
      <c r="J583" s="114"/>
      <c r="K583" s="115"/>
      <c r="L583" s="137"/>
      <c r="M583" s="138"/>
      <c r="N583" s="139"/>
    </row>
    <row r="584" spans="1:14" s="91" customFormat="1" ht="21.75" x14ac:dyDescent="0.2">
      <c r="A584" s="89"/>
      <c r="B584" s="86" t="s">
        <v>52</v>
      </c>
      <c r="C584" s="86" t="s">
        <v>52</v>
      </c>
      <c r="D584" s="87" t="s">
        <v>1135</v>
      </c>
      <c r="E584" s="88" t="s">
        <v>52</v>
      </c>
      <c r="F584" s="88"/>
      <c r="G584" s="88"/>
      <c r="H584" s="95"/>
      <c r="I584" s="100" t="e">
        <f t="shared" ca="1" si="9"/>
        <v>#NAME?</v>
      </c>
      <c r="J584" s="90"/>
      <c r="K584" s="106"/>
      <c r="L584" s="2"/>
      <c r="N584" s="105"/>
    </row>
    <row r="585" spans="1:14" s="91" customFormat="1" ht="21.75" x14ac:dyDescent="0.2">
      <c r="A585" s="89"/>
      <c r="B585" s="86" t="s">
        <v>52</v>
      </c>
      <c r="C585" s="86" t="s">
        <v>52</v>
      </c>
      <c r="D585" s="87" t="s">
        <v>1136</v>
      </c>
      <c r="E585" s="88" t="s">
        <v>52</v>
      </c>
      <c r="F585" s="88"/>
      <c r="G585" s="88"/>
      <c r="H585" s="95"/>
      <c r="I585" s="100" t="e">
        <f t="shared" ca="1" si="9"/>
        <v>#NAME?</v>
      </c>
      <c r="J585" s="90"/>
      <c r="K585" s="106"/>
      <c r="L585" s="2"/>
      <c r="N585" s="105"/>
    </row>
    <row r="586" spans="1:14" x14ac:dyDescent="0.15">
      <c r="A586" s="14">
        <v>496</v>
      </c>
      <c r="B586" s="84" t="s">
        <v>1137</v>
      </c>
      <c r="C586" s="84" t="s">
        <v>52</v>
      </c>
      <c r="D586" s="85" t="s">
        <v>1139</v>
      </c>
      <c r="E586" s="10" t="s">
        <v>58</v>
      </c>
      <c r="F586" s="10" t="s">
        <v>1138</v>
      </c>
      <c r="G586" s="10">
        <v>1</v>
      </c>
      <c r="H586" s="96"/>
      <c r="I586" s="101" t="e">
        <f t="shared" ca="1" si="9"/>
        <v>#NAME?</v>
      </c>
      <c r="J586" s="76">
        <v>0.2</v>
      </c>
      <c r="K586" s="107"/>
      <c r="N586" s="102" t="s">
        <v>61</v>
      </c>
    </row>
    <row r="587" spans="1:14" x14ac:dyDescent="0.15">
      <c r="A587" s="14">
        <v>497</v>
      </c>
      <c r="B587" s="84" t="s">
        <v>1140</v>
      </c>
      <c r="C587" s="84" t="s">
        <v>52</v>
      </c>
      <c r="D587" s="85" t="s">
        <v>1142</v>
      </c>
      <c r="E587" s="10" t="s">
        <v>58</v>
      </c>
      <c r="F587" s="10" t="s">
        <v>1141</v>
      </c>
      <c r="G587" s="10">
        <v>1</v>
      </c>
      <c r="H587" s="96"/>
      <c r="I587" s="101" t="e">
        <f t="shared" ca="1" si="9"/>
        <v>#NAME?</v>
      </c>
      <c r="J587" s="76">
        <v>0.2</v>
      </c>
      <c r="K587" s="107"/>
      <c r="N587" s="102" t="s">
        <v>61</v>
      </c>
    </row>
    <row r="588" spans="1:14" ht="21" x14ac:dyDescent="0.15">
      <c r="A588" s="14">
        <v>498</v>
      </c>
      <c r="B588" s="84" t="s">
        <v>1143</v>
      </c>
      <c r="C588" s="84" t="s">
        <v>52</v>
      </c>
      <c r="D588" s="85" t="s">
        <v>1145</v>
      </c>
      <c r="E588" s="10" t="s">
        <v>58</v>
      </c>
      <c r="F588" s="10" t="s">
        <v>1141</v>
      </c>
      <c r="G588" s="10">
        <v>1</v>
      </c>
      <c r="H588" s="96"/>
      <c r="I588" s="101" t="e">
        <f t="shared" ca="1" si="9"/>
        <v>#NAME?</v>
      </c>
      <c r="J588" s="76">
        <v>0.2</v>
      </c>
      <c r="K588" s="107"/>
      <c r="N588" s="102" t="s">
        <v>61</v>
      </c>
    </row>
    <row r="589" spans="1:14" x14ac:dyDescent="0.15">
      <c r="A589" s="14">
        <v>499</v>
      </c>
      <c r="B589" s="84" t="s">
        <v>1144</v>
      </c>
      <c r="C589" s="84" t="s">
        <v>52</v>
      </c>
      <c r="D589" s="85" t="s">
        <v>1147</v>
      </c>
      <c r="E589" s="10" t="s">
        <v>58</v>
      </c>
      <c r="F589" s="10" t="s">
        <v>1141</v>
      </c>
      <c r="G589" s="10">
        <v>1</v>
      </c>
      <c r="H589" s="96"/>
      <c r="I589" s="101" t="e">
        <f t="shared" ca="1" si="9"/>
        <v>#NAME?</v>
      </c>
      <c r="J589" s="76">
        <v>0.2</v>
      </c>
      <c r="K589" s="107"/>
      <c r="N589" s="102" t="s">
        <v>61</v>
      </c>
    </row>
    <row r="590" spans="1:14" ht="21" x14ac:dyDescent="0.15">
      <c r="A590" s="14">
        <v>500</v>
      </c>
      <c r="B590" s="84" t="s">
        <v>1146</v>
      </c>
      <c r="C590" s="84" t="s">
        <v>52</v>
      </c>
      <c r="D590" s="85" t="s">
        <v>1149</v>
      </c>
      <c r="E590" s="10" t="s">
        <v>58</v>
      </c>
      <c r="F590" s="10" t="s">
        <v>60</v>
      </c>
      <c r="G590" s="10">
        <v>1</v>
      </c>
      <c r="H590" s="96"/>
      <c r="I590" s="101" t="e">
        <f t="shared" ca="1" si="9"/>
        <v>#NAME?</v>
      </c>
      <c r="J590" s="76">
        <v>0.2</v>
      </c>
      <c r="K590" s="107"/>
      <c r="N590" s="102" t="s">
        <v>61</v>
      </c>
    </row>
    <row r="591" spans="1:14" ht="21" x14ac:dyDescent="0.15">
      <c r="A591" s="14">
        <v>501</v>
      </c>
      <c r="B591" s="84" t="s">
        <v>1148</v>
      </c>
      <c r="C591" s="84" t="s">
        <v>52</v>
      </c>
      <c r="D591" s="85" t="s">
        <v>1151</v>
      </c>
      <c r="E591" s="10" t="s">
        <v>58</v>
      </c>
      <c r="F591" s="10" t="s">
        <v>60</v>
      </c>
      <c r="G591" s="10">
        <v>1</v>
      </c>
      <c r="H591" s="96"/>
      <c r="I591" s="101" t="e">
        <f t="shared" ca="1" si="9"/>
        <v>#NAME?</v>
      </c>
      <c r="J591" s="76">
        <v>0.2</v>
      </c>
      <c r="K591" s="107"/>
      <c r="N591" s="102" t="s">
        <v>61</v>
      </c>
    </row>
    <row r="592" spans="1:14" ht="21" x14ac:dyDescent="0.15">
      <c r="A592" s="14">
        <v>502</v>
      </c>
      <c r="B592" s="84" t="s">
        <v>1150</v>
      </c>
      <c r="C592" s="84" t="s">
        <v>52</v>
      </c>
      <c r="D592" s="85" t="s">
        <v>1153</v>
      </c>
      <c r="E592" s="10" t="s">
        <v>58</v>
      </c>
      <c r="F592" s="10" t="s">
        <v>60</v>
      </c>
      <c r="G592" s="10">
        <v>1</v>
      </c>
      <c r="H592" s="96"/>
      <c r="I592" s="101" t="e">
        <f t="shared" ca="1" si="9"/>
        <v>#NAME?</v>
      </c>
      <c r="J592" s="76">
        <v>0.2</v>
      </c>
      <c r="K592" s="107"/>
      <c r="N592" s="102" t="s">
        <v>61</v>
      </c>
    </row>
    <row r="593" spans="1:14" ht="21" x14ac:dyDescent="0.15">
      <c r="A593" s="14">
        <v>503</v>
      </c>
      <c r="B593" s="84" t="s">
        <v>1152</v>
      </c>
      <c r="C593" s="84" t="s">
        <v>52</v>
      </c>
      <c r="D593" s="85" t="s">
        <v>1155</v>
      </c>
      <c r="E593" s="10" t="s">
        <v>58</v>
      </c>
      <c r="F593" s="10" t="s">
        <v>60</v>
      </c>
      <c r="G593" s="10">
        <v>1</v>
      </c>
      <c r="H593" s="96"/>
      <c r="I593" s="101" t="e">
        <f t="shared" ca="1" si="9"/>
        <v>#NAME?</v>
      </c>
      <c r="J593" s="76">
        <v>0.2</v>
      </c>
      <c r="K593" s="107"/>
      <c r="N593" s="102" t="s">
        <v>61</v>
      </c>
    </row>
    <row r="594" spans="1:14" ht="21" x14ac:dyDescent="0.15">
      <c r="A594" s="14">
        <v>504</v>
      </c>
      <c r="B594" s="84" t="s">
        <v>1154</v>
      </c>
      <c r="C594" s="84" t="s">
        <v>52</v>
      </c>
      <c r="D594" s="85" t="s">
        <v>1157</v>
      </c>
      <c r="E594" s="10" t="s">
        <v>58</v>
      </c>
      <c r="F594" s="10" t="s">
        <v>60</v>
      </c>
      <c r="G594" s="10">
        <v>1</v>
      </c>
      <c r="H594" s="96"/>
      <c r="I594" s="101" t="e">
        <f t="shared" ca="1" si="9"/>
        <v>#NAME?</v>
      </c>
      <c r="J594" s="76">
        <v>0.2</v>
      </c>
      <c r="K594" s="107"/>
      <c r="N594" s="102" t="s">
        <v>61</v>
      </c>
    </row>
    <row r="595" spans="1:14" ht="21" x14ac:dyDescent="0.15">
      <c r="A595" s="14">
        <v>505</v>
      </c>
      <c r="B595" s="84" t="s">
        <v>1156</v>
      </c>
      <c r="C595" s="84" t="s">
        <v>52</v>
      </c>
      <c r="D595" s="85" t="s">
        <v>1159</v>
      </c>
      <c r="E595" s="10" t="s">
        <v>58</v>
      </c>
      <c r="F595" s="10" t="s">
        <v>60</v>
      </c>
      <c r="G595" s="10">
        <v>1</v>
      </c>
      <c r="H595" s="96"/>
      <c r="I595" s="101" t="e">
        <f t="shared" ca="1" si="9"/>
        <v>#NAME?</v>
      </c>
      <c r="J595" s="76">
        <v>0.2</v>
      </c>
      <c r="K595" s="107"/>
      <c r="N595" s="102" t="s">
        <v>61</v>
      </c>
    </row>
    <row r="596" spans="1:14" ht="21" x14ac:dyDescent="0.15">
      <c r="A596" s="14">
        <v>506</v>
      </c>
      <c r="B596" s="84" t="s">
        <v>1158</v>
      </c>
      <c r="C596" s="84" t="s">
        <v>52</v>
      </c>
      <c r="D596" s="85" t="s">
        <v>1161</v>
      </c>
      <c r="E596" s="10" t="s">
        <v>58</v>
      </c>
      <c r="F596" s="10" t="s">
        <v>60</v>
      </c>
      <c r="G596" s="10">
        <v>1</v>
      </c>
      <c r="H596" s="96"/>
      <c r="I596" s="101" t="e">
        <f t="shared" ca="1" si="9"/>
        <v>#NAME?</v>
      </c>
      <c r="J596" s="76">
        <v>0.2</v>
      </c>
      <c r="K596" s="107"/>
      <c r="N596" s="102" t="s">
        <v>61</v>
      </c>
    </row>
    <row r="597" spans="1:14" ht="21" x14ac:dyDescent="0.15">
      <c r="A597" s="14">
        <v>507</v>
      </c>
      <c r="B597" s="84" t="s">
        <v>1160</v>
      </c>
      <c r="C597" s="84" t="s">
        <v>52</v>
      </c>
      <c r="D597" s="85" t="s">
        <v>1163</v>
      </c>
      <c r="E597" s="10" t="s">
        <v>58</v>
      </c>
      <c r="F597" s="10" t="s">
        <v>60</v>
      </c>
      <c r="G597" s="10">
        <v>1</v>
      </c>
      <c r="H597" s="96"/>
      <c r="I597" s="101" t="e">
        <f t="shared" ca="1" si="9"/>
        <v>#NAME?</v>
      </c>
      <c r="J597" s="76">
        <v>0.2</v>
      </c>
      <c r="K597" s="107"/>
      <c r="N597" s="102" t="s">
        <v>61</v>
      </c>
    </row>
    <row r="598" spans="1:14" ht="31.5" x14ac:dyDescent="0.15">
      <c r="A598" s="14">
        <v>508</v>
      </c>
      <c r="B598" s="84" t="s">
        <v>1162</v>
      </c>
      <c r="C598" s="84" t="s">
        <v>52</v>
      </c>
      <c r="D598" s="85" t="s">
        <v>1165</v>
      </c>
      <c r="E598" s="10" t="s">
        <v>58</v>
      </c>
      <c r="F598" s="10" t="s">
        <v>60</v>
      </c>
      <c r="G598" s="10">
        <v>1</v>
      </c>
      <c r="H598" s="96"/>
      <c r="I598" s="101" t="e">
        <f t="shared" ca="1" si="9"/>
        <v>#NAME?</v>
      </c>
      <c r="J598" s="76">
        <v>0.2</v>
      </c>
      <c r="K598" s="107"/>
      <c r="N598" s="102" t="s">
        <v>61</v>
      </c>
    </row>
    <row r="599" spans="1:14" ht="21" x14ac:dyDescent="0.15">
      <c r="A599" s="14">
        <v>509</v>
      </c>
      <c r="B599" s="84" t="s">
        <v>1164</v>
      </c>
      <c r="C599" s="84" t="s">
        <v>52</v>
      </c>
      <c r="D599" s="85" t="s">
        <v>1167</v>
      </c>
      <c r="E599" s="10" t="s">
        <v>58</v>
      </c>
      <c r="F599" s="10" t="s">
        <v>60</v>
      </c>
      <c r="G599" s="10">
        <v>1</v>
      </c>
      <c r="H599" s="96"/>
      <c r="I599" s="101" t="e">
        <f t="shared" ca="1" si="9"/>
        <v>#NAME?</v>
      </c>
      <c r="J599" s="76">
        <v>0.2</v>
      </c>
      <c r="K599" s="107"/>
      <c r="N599" s="102" t="s">
        <v>61</v>
      </c>
    </row>
    <row r="600" spans="1:14" ht="21" x14ac:dyDescent="0.15">
      <c r="A600" s="14">
        <v>510</v>
      </c>
      <c r="B600" s="84" t="s">
        <v>1164</v>
      </c>
      <c r="C600" s="84" t="s">
        <v>52</v>
      </c>
      <c r="D600" s="85" t="s">
        <v>1168</v>
      </c>
      <c r="E600" s="10" t="s">
        <v>58</v>
      </c>
      <c r="F600" s="10" t="s">
        <v>60</v>
      </c>
      <c r="G600" s="10">
        <v>1</v>
      </c>
      <c r="H600" s="96"/>
      <c r="I600" s="101" t="e">
        <f t="shared" ca="1" si="9"/>
        <v>#NAME?</v>
      </c>
      <c r="J600" s="76">
        <v>0.2</v>
      </c>
      <c r="K600" s="107"/>
      <c r="N600" s="102" t="s">
        <v>61</v>
      </c>
    </row>
    <row r="601" spans="1:14" ht="21" x14ac:dyDescent="0.15">
      <c r="A601" s="14">
        <v>511</v>
      </c>
      <c r="B601" s="84" t="s">
        <v>1166</v>
      </c>
      <c r="C601" s="84" t="s">
        <v>52</v>
      </c>
      <c r="D601" s="85" t="s">
        <v>1170</v>
      </c>
      <c r="E601" s="10" t="s">
        <v>58</v>
      </c>
      <c r="F601" s="10" t="s">
        <v>60</v>
      </c>
      <c r="G601" s="10">
        <v>1</v>
      </c>
      <c r="H601" s="96"/>
      <c r="I601" s="101" t="e">
        <f t="shared" ca="1" si="9"/>
        <v>#NAME?</v>
      </c>
      <c r="J601" s="76">
        <v>0.2</v>
      </c>
      <c r="K601" s="107"/>
      <c r="N601" s="102" t="s">
        <v>61</v>
      </c>
    </row>
    <row r="602" spans="1:14" ht="21" x14ac:dyDescent="0.15">
      <c r="A602" s="14">
        <v>512</v>
      </c>
      <c r="B602" s="84" t="s">
        <v>1169</v>
      </c>
      <c r="C602" s="84" t="s">
        <v>52</v>
      </c>
      <c r="D602" s="85" t="s">
        <v>1172</v>
      </c>
      <c r="E602" s="10" t="s">
        <v>58</v>
      </c>
      <c r="F602" s="10" t="s">
        <v>60</v>
      </c>
      <c r="G602" s="10">
        <v>1</v>
      </c>
      <c r="H602" s="96"/>
      <c r="I602" s="101" t="e">
        <f t="shared" ca="1" si="9"/>
        <v>#NAME?</v>
      </c>
      <c r="J602" s="76">
        <v>0.2</v>
      </c>
      <c r="K602" s="107"/>
      <c r="N602" s="102" t="s">
        <v>61</v>
      </c>
    </row>
    <row r="603" spans="1:14" ht="21" x14ac:dyDescent="0.15">
      <c r="A603" s="14">
        <v>513</v>
      </c>
      <c r="B603" s="84" t="s">
        <v>1171</v>
      </c>
      <c r="C603" s="84" t="s">
        <v>52</v>
      </c>
      <c r="D603" s="85" t="s">
        <v>1174</v>
      </c>
      <c r="E603" s="10" t="s">
        <v>58</v>
      </c>
      <c r="F603" s="10" t="s">
        <v>60</v>
      </c>
      <c r="G603" s="10">
        <v>1</v>
      </c>
      <c r="H603" s="96"/>
      <c r="I603" s="101" t="e">
        <f t="shared" ca="1" si="9"/>
        <v>#NAME?</v>
      </c>
      <c r="J603" s="76">
        <v>0.2</v>
      </c>
      <c r="K603" s="107"/>
      <c r="N603" s="102" t="s">
        <v>61</v>
      </c>
    </row>
    <row r="604" spans="1:14" ht="21" x14ac:dyDescent="0.15">
      <c r="A604" s="14">
        <v>514</v>
      </c>
      <c r="B604" s="84" t="s">
        <v>1173</v>
      </c>
      <c r="C604" s="84" t="s">
        <v>52</v>
      </c>
      <c r="D604" s="85" t="s">
        <v>1176</v>
      </c>
      <c r="E604" s="10" t="s">
        <v>58</v>
      </c>
      <c r="F604" s="10" t="s">
        <v>1175</v>
      </c>
      <c r="G604" s="10">
        <v>1</v>
      </c>
      <c r="H604" s="96"/>
      <c r="I604" s="101" t="e">
        <f t="shared" ca="1" si="9"/>
        <v>#NAME?</v>
      </c>
      <c r="J604" s="76">
        <v>0.2</v>
      </c>
      <c r="K604" s="107"/>
      <c r="N604" s="102" t="s">
        <v>61</v>
      </c>
    </row>
    <row r="605" spans="1:14" ht="21" x14ac:dyDescent="0.15">
      <c r="A605" s="14">
        <v>515</v>
      </c>
      <c r="B605" s="84" t="s">
        <v>1177</v>
      </c>
      <c r="C605" s="84" t="s">
        <v>52</v>
      </c>
      <c r="D605" s="85" t="s">
        <v>1179</v>
      </c>
      <c r="E605" s="10" t="s">
        <v>58</v>
      </c>
      <c r="F605" s="10" t="s">
        <v>60</v>
      </c>
      <c r="G605" s="10">
        <v>1</v>
      </c>
      <c r="H605" s="96"/>
      <c r="I605" s="101" t="e">
        <f t="shared" ca="1" si="9"/>
        <v>#NAME?</v>
      </c>
      <c r="J605" s="76">
        <v>0.2</v>
      </c>
      <c r="K605" s="107"/>
      <c r="N605" s="102" t="s">
        <v>61</v>
      </c>
    </row>
    <row r="606" spans="1:14" ht="21" x14ac:dyDescent="0.15">
      <c r="A606" s="14">
        <v>516</v>
      </c>
      <c r="B606" s="84" t="s">
        <v>1178</v>
      </c>
      <c r="C606" s="84" t="s">
        <v>52</v>
      </c>
      <c r="D606" s="85" t="s">
        <v>1181</v>
      </c>
      <c r="E606" s="10" t="s">
        <v>58</v>
      </c>
      <c r="F606" s="10" t="s">
        <v>60</v>
      </c>
      <c r="G606" s="10">
        <v>1</v>
      </c>
      <c r="H606" s="96"/>
      <c r="I606" s="101" t="e">
        <f t="shared" ca="1" si="9"/>
        <v>#NAME?</v>
      </c>
      <c r="J606" s="76">
        <v>0.2</v>
      </c>
      <c r="K606" s="107"/>
      <c r="N606" s="102" t="s">
        <v>61</v>
      </c>
    </row>
    <row r="607" spans="1:14" ht="21" x14ac:dyDescent="0.15">
      <c r="A607" s="14">
        <v>517</v>
      </c>
      <c r="B607" s="84" t="s">
        <v>1180</v>
      </c>
      <c r="C607" s="84" t="s">
        <v>52</v>
      </c>
      <c r="D607" s="85" t="s">
        <v>1183</v>
      </c>
      <c r="E607" s="10" t="s">
        <v>58</v>
      </c>
      <c r="F607" s="10" t="s">
        <v>60</v>
      </c>
      <c r="G607" s="10">
        <v>1</v>
      </c>
      <c r="H607" s="96"/>
      <c r="I607" s="101" t="e">
        <f t="shared" ca="1" si="9"/>
        <v>#NAME?</v>
      </c>
      <c r="J607" s="76">
        <v>0.2</v>
      </c>
      <c r="K607" s="107"/>
      <c r="N607" s="102" t="s">
        <v>61</v>
      </c>
    </row>
    <row r="608" spans="1:14" ht="21" x14ac:dyDescent="0.15">
      <c r="A608" s="14">
        <v>518</v>
      </c>
      <c r="B608" s="84" t="s">
        <v>1182</v>
      </c>
      <c r="C608" s="84" t="s">
        <v>52</v>
      </c>
      <c r="D608" s="85" t="s">
        <v>1185</v>
      </c>
      <c r="E608" s="10" t="s">
        <v>58</v>
      </c>
      <c r="F608" s="10" t="s">
        <v>60</v>
      </c>
      <c r="G608" s="10">
        <v>1</v>
      </c>
      <c r="H608" s="96"/>
      <c r="I608" s="101" t="e">
        <f t="shared" ca="1" si="9"/>
        <v>#NAME?</v>
      </c>
      <c r="J608" s="76">
        <v>0.2</v>
      </c>
      <c r="K608" s="107"/>
      <c r="N608" s="102" t="s">
        <v>61</v>
      </c>
    </row>
    <row r="609" spans="1:14" ht="21" x14ac:dyDescent="0.15">
      <c r="A609" s="14">
        <v>519</v>
      </c>
      <c r="B609" s="84" t="s">
        <v>1184</v>
      </c>
      <c r="C609" s="84" t="s">
        <v>52</v>
      </c>
      <c r="D609" s="85" t="s">
        <v>1187</v>
      </c>
      <c r="E609" s="10" t="s">
        <v>58</v>
      </c>
      <c r="F609" s="10" t="s">
        <v>60</v>
      </c>
      <c r="G609" s="10">
        <v>1</v>
      </c>
      <c r="H609" s="96"/>
      <c r="I609" s="101" t="e">
        <f t="shared" ca="1" si="9"/>
        <v>#NAME?</v>
      </c>
      <c r="J609" s="76">
        <v>0.2</v>
      </c>
      <c r="K609" s="107"/>
      <c r="N609" s="102" t="s">
        <v>61</v>
      </c>
    </row>
    <row r="610" spans="1:14" ht="21" x14ac:dyDescent="0.15">
      <c r="A610" s="14">
        <v>520</v>
      </c>
      <c r="B610" s="84" t="s">
        <v>1186</v>
      </c>
      <c r="C610" s="84" t="s">
        <v>52</v>
      </c>
      <c r="D610" s="85" t="s">
        <v>1189</v>
      </c>
      <c r="E610" s="10" t="s">
        <v>58</v>
      </c>
      <c r="F610" s="10" t="s">
        <v>60</v>
      </c>
      <c r="G610" s="10">
        <v>1</v>
      </c>
      <c r="H610" s="96"/>
      <c r="I610" s="101" t="e">
        <f t="shared" ca="1" si="9"/>
        <v>#NAME?</v>
      </c>
      <c r="J610" s="76">
        <v>0.2</v>
      </c>
      <c r="K610" s="107"/>
      <c r="N610" s="102" t="s">
        <v>61</v>
      </c>
    </row>
    <row r="611" spans="1:14" ht="21" x14ac:dyDescent="0.15">
      <c r="A611" s="14">
        <v>521</v>
      </c>
      <c r="B611" s="84" t="s">
        <v>1188</v>
      </c>
      <c r="C611" s="84" t="s">
        <v>52</v>
      </c>
      <c r="D611" s="85" t="s">
        <v>1191</v>
      </c>
      <c r="E611" s="10" t="s">
        <v>58</v>
      </c>
      <c r="F611" s="10" t="s">
        <v>60</v>
      </c>
      <c r="G611" s="10">
        <v>1</v>
      </c>
      <c r="H611" s="96"/>
      <c r="I611" s="101" t="e">
        <f t="shared" ca="1" si="9"/>
        <v>#NAME?</v>
      </c>
      <c r="J611" s="76">
        <v>0.2</v>
      </c>
      <c r="K611" s="107"/>
      <c r="N611" s="102" t="s">
        <v>61</v>
      </c>
    </row>
    <row r="612" spans="1:14" ht="21" x14ac:dyDescent="0.15">
      <c r="A612" s="14">
        <v>522</v>
      </c>
      <c r="B612" s="84" t="s">
        <v>1190</v>
      </c>
      <c r="C612" s="84" t="s">
        <v>52</v>
      </c>
      <c r="D612" s="85" t="s">
        <v>1193</v>
      </c>
      <c r="E612" s="10" t="s">
        <v>58</v>
      </c>
      <c r="F612" s="10" t="s">
        <v>60</v>
      </c>
      <c r="G612" s="10">
        <v>1</v>
      </c>
      <c r="H612" s="96"/>
      <c r="I612" s="101" t="e">
        <f t="shared" ca="1" si="9"/>
        <v>#NAME?</v>
      </c>
      <c r="J612" s="76">
        <v>0.2</v>
      </c>
      <c r="K612" s="107"/>
      <c r="N612" s="102" t="s">
        <v>61</v>
      </c>
    </row>
    <row r="613" spans="1:14" ht="21" x14ac:dyDescent="0.15">
      <c r="A613" s="14">
        <v>523</v>
      </c>
      <c r="B613" s="84" t="s">
        <v>1192</v>
      </c>
      <c r="C613" s="84" t="s">
        <v>52</v>
      </c>
      <c r="D613" s="85" t="s">
        <v>1195</v>
      </c>
      <c r="E613" s="10" t="s">
        <v>58</v>
      </c>
      <c r="F613" s="10" t="s">
        <v>60</v>
      </c>
      <c r="G613" s="10">
        <v>1</v>
      </c>
      <c r="H613" s="96"/>
      <c r="I613" s="101" t="e">
        <f t="shared" ca="1" si="9"/>
        <v>#NAME?</v>
      </c>
      <c r="J613" s="76">
        <v>0.2</v>
      </c>
      <c r="K613" s="107"/>
      <c r="N613" s="102" t="s">
        <v>61</v>
      </c>
    </row>
    <row r="614" spans="1:14" ht="21" x14ac:dyDescent="0.15">
      <c r="A614" s="14">
        <v>524</v>
      </c>
      <c r="B614" s="84" t="s">
        <v>1194</v>
      </c>
      <c r="C614" s="84" t="s">
        <v>52</v>
      </c>
      <c r="D614" s="85" t="s">
        <v>1197</v>
      </c>
      <c r="E614" s="10" t="s">
        <v>58</v>
      </c>
      <c r="F614" s="10" t="s">
        <v>60</v>
      </c>
      <c r="G614" s="10">
        <v>1</v>
      </c>
      <c r="H614" s="96"/>
      <c r="I614" s="101" t="e">
        <f t="shared" ca="1" si="9"/>
        <v>#NAME?</v>
      </c>
      <c r="J614" s="76">
        <v>0.2</v>
      </c>
      <c r="K614" s="107"/>
      <c r="N614" s="102" t="s">
        <v>61</v>
      </c>
    </row>
    <row r="615" spans="1:14" ht="21" x14ac:dyDescent="0.15">
      <c r="A615" s="14">
        <v>525</v>
      </c>
      <c r="B615" s="84" t="s">
        <v>1196</v>
      </c>
      <c r="C615" s="84" t="s">
        <v>52</v>
      </c>
      <c r="D615" s="85" t="s">
        <v>1199</v>
      </c>
      <c r="E615" s="10" t="s">
        <v>58</v>
      </c>
      <c r="F615" s="10" t="s">
        <v>60</v>
      </c>
      <c r="G615" s="10">
        <v>1</v>
      </c>
      <c r="H615" s="96"/>
      <c r="I615" s="101" t="e">
        <f t="shared" ca="1" si="9"/>
        <v>#NAME?</v>
      </c>
      <c r="J615" s="76">
        <v>0.2</v>
      </c>
      <c r="K615" s="107"/>
      <c r="N615" s="102" t="s">
        <v>61</v>
      </c>
    </row>
    <row r="616" spans="1:14" ht="21" x14ac:dyDescent="0.15">
      <c r="A616" s="14">
        <v>526</v>
      </c>
      <c r="B616" s="84" t="s">
        <v>1198</v>
      </c>
      <c r="C616" s="84" t="s">
        <v>52</v>
      </c>
      <c r="D616" s="85" t="s">
        <v>1201</v>
      </c>
      <c r="E616" s="10" t="s">
        <v>58</v>
      </c>
      <c r="F616" s="10" t="s">
        <v>60</v>
      </c>
      <c r="G616" s="10">
        <v>1</v>
      </c>
      <c r="H616" s="96"/>
      <c r="I616" s="101" t="e">
        <f t="shared" ca="1" si="9"/>
        <v>#NAME?</v>
      </c>
      <c r="J616" s="76">
        <v>0.2</v>
      </c>
      <c r="K616" s="107"/>
      <c r="N616" s="102" t="s">
        <v>61</v>
      </c>
    </row>
    <row r="617" spans="1:14" ht="21" x14ac:dyDescent="0.15">
      <c r="A617" s="14">
        <v>527</v>
      </c>
      <c r="B617" s="84" t="s">
        <v>1200</v>
      </c>
      <c r="C617" s="84" t="s">
        <v>52</v>
      </c>
      <c r="D617" s="85" t="s">
        <v>1203</v>
      </c>
      <c r="E617" s="10" t="s">
        <v>58</v>
      </c>
      <c r="F617" s="10" t="s">
        <v>60</v>
      </c>
      <c r="G617" s="10">
        <v>1</v>
      </c>
      <c r="H617" s="96"/>
      <c r="I617" s="101" t="e">
        <f t="shared" ca="1" si="9"/>
        <v>#NAME?</v>
      </c>
      <c r="J617" s="76">
        <v>0.2</v>
      </c>
      <c r="K617" s="107"/>
      <c r="N617" s="102" t="s">
        <v>61</v>
      </c>
    </row>
    <row r="618" spans="1:14" ht="21" x14ac:dyDescent="0.15">
      <c r="A618" s="14">
        <v>528</v>
      </c>
      <c r="B618" s="84" t="s">
        <v>1202</v>
      </c>
      <c r="C618" s="84" t="s">
        <v>52</v>
      </c>
      <c r="D618" s="85" t="s">
        <v>1205</v>
      </c>
      <c r="E618" s="10" t="s">
        <v>58</v>
      </c>
      <c r="F618" s="10" t="s">
        <v>60</v>
      </c>
      <c r="G618" s="10">
        <v>1</v>
      </c>
      <c r="H618" s="96"/>
      <c r="I618" s="101" t="e">
        <f t="shared" ca="1" si="9"/>
        <v>#NAME?</v>
      </c>
      <c r="J618" s="76">
        <v>0.2</v>
      </c>
      <c r="K618" s="107"/>
      <c r="N618" s="102" t="s">
        <v>61</v>
      </c>
    </row>
    <row r="619" spans="1:14" ht="21" x14ac:dyDescent="0.15">
      <c r="A619" s="14">
        <v>529</v>
      </c>
      <c r="B619" s="84" t="s">
        <v>1204</v>
      </c>
      <c r="C619" s="84" t="s">
        <v>52</v>
      </c>
      <c r="D619" s="85" t="s">
        <v>1207</v>
      </c>
      <c r="E619" s="10" t="s">
        <v>58</v>
      </c>
      <c r="F619" s="10" t="s">
        <v>60</v>
      </c>
      <c r="G619" s="10">
        <v>1</v>
      </c>
      <c r="H619" s="96"/>
      <c r="I619" s="101" t="e">
        <f t="shared" ca="1" si="9"/>
        <v>#NAME?</v>
      </c>
      <c r="J619" s="76">
        <v>0.2</v>
      </c>
      <c r="K619" s="107"/>
      <c r="N619" s="102" t="s">
        <v>61</v>
      </c>
    </row>
    <row r="620" spans="1:14" ht="21" x14ac:dyDescent="0.15">
      <c r="A620" s="14">
        <v>530</v>
      </c>
      <c r="B620" s="84" t="s">
        <v>1206</v>
      </c>
      <c r="C620" s="84" t="s">
        <v>52</v>
      </c>
      <c r="D620" s="85" t="s">
        <v>1209</v>
      </c>
      <c r="E620" s="10" t="s">
        <v>58</v>
      </c>
      <c r="F620" s="10" t="s">
        <v>60</v>
      </c>
      <c r="G620" s="10">
        <v>1</v>
      </c>
      <c r="H620" s="96"/>
      <c r="I620" s="101" t="e">
        <f t="shared" ca="1" si="9"/>
        <v>#NAME?</v>
      </c>
      <c r="J620" s="76">
        <v>0.2</v>
      </c>
      <c r="K620" s="107"/>
      <c r="N620" s="102" t="s">
        <v>61</v>
      </c>
    </row>
    <row r="621" spans="1:14" ht="21" x14ac:dyDescent="0.15">
      <c r="A621" s="14">
        <v>531</v>
      </c>
      <c r="B621" s="84" t="s">
        <v>1208</v>
      </c>
      <c r="C621" s="84" t="s">
        <v>52</v>
      </c>
      <c r="D621" s="85" t="s">
        <v>1211</v>
      </c>
      <c r="E621" s="10" t="s">
        <v>58</v>
      </c>
      <c r="F621" s="10" t="s">
        <v>60</v>
      </c>
      <c r="G621" s="10">
        <v>1</v>
      </c>
      <c r="H621" s="96"/>
      <c r="I621" s="101" t="e">
        <f t="shared" ca="1" si="9"/>
        <v>#NAME?</v>
      </c>
      <c r="J621" s="76">
        <v>0.2</v>
      </c>
      <c r="K621" s="107"/>
      <c r="N621" s="102" t="s">
        <v>61</v>
      </c>
    </row>
    <row r="622" spans="1:14" ht="21" x14ac:dyDescent="0.15">
      <c r="A622" s="14">
        <v>532</v>
      </c>
      <c r="B622" s="84" t="s">
        <v>1210</v>
      </c>
      <c r="C622" s="84" t="s">
        <v>52</v>
      </c>
      <c r="D622" s="85" t="s">
        <v>1213</v>
      </c>
      <c r="E622" s="10" t="s">
        <v>58</v>
      </c>
      <c r="F622" s="10" t="s">
        <v>60</v>
      </c>
      <c r="G622" s="10">
        <v>1</v>
      </c>
      <c r="H622" s="96"/>
      <c r="I622" s="101" t="e">
        <f t="shared" ca="1" si="9"/>
        <v>#NAME?</v>
      </c>
      <c r="J622" s="76">
        <v>0.2</v>
      </c>
      <c r="K622" s="107"/>
      <c r="N622" s="102" t="s">
        <v>61</v>
      </c>
    </row>
    <row r="623" spans="1:14" ht="21" x14ac:dyDescent="0.15">
      <c r="A623" s="14">
        <v>533</v>
      </c>
      <c r="B623" s="84" t="s">
        <v>1212</v>
      </c>
      <c r="C623" s="84" t="s">
        <v>52</v>
      </c>
      <c r="D623" s="85" t="s">
        <v>1215</v>
      </c>
      <c r="E623" s="10" t="s">
        <v>58</v>
      </c>
      <c r="F623" s="10" t="s">
        <v>60</v>
      </c>
      <c r="G623" s="10">
        <v>1</v>
      </c>
      <c r="H623" s="96"/>
      <c r="I623" s="101" t="e">
        <f t="shared" ca="1" si="9"/>
        <v>#NAME?</v>
      </c>
      <c r="J623" s="76">
        <v>0.2</v>
      </c>
      <c r="K623" s="107"/>
      <c r="N623" s="102" t="s">
        <v>61</v>
      </c>
    </row>
    <row r="624" spans="1:14" ht="31.5" x14ac:dyDescent="0.15">
      <c r="A624" s="14">
        <v>534</v>
      </c>
      <c r="B624" s="84" t="s">
        <v>1214</v>
      </c>
      <c r="C624" s="84" t="s">
        <v>52</v>
      </c>
      <c r="D624" s="85" t="s">
        <v>1217</v>
      </c>
      <c r="E624" s="10" t="s">
        <v>58</v>
      </c>
      <c r="F624" s="10" t="s">
        <v>60</v>
      </c>
      <c r="G624" s="10">
        <v>1</v>
      </c>
      <c r="H624" s="96"/>
      <c r="I624" s="101" t="e">
        <f t="shared" ca="1" si="9"/>
        <v>#NAME?</v>
      </c>
      <c r="J624" s="76">
        <v>0.2</v>
      </c>
      <c r="K624" s="107"/>
      <c r="N624" s="102" t="s">
        <v>61</v>
      </c>
    </row>
    <row r="625" spans="1:14" s="91" customFormat="1" ht="12.75" x14ac:dyDescent="0.2">
      <c r="A625" s="108"/>
      <c r="B625" s="135" t="s">
        <v>52</v>
      </c>
      <c r="C625" s="135" t="s">
        <v>52</v>
      </c>
      <c r="D625" s="136" t="s">
        <v>1216</v>
      </c>
      <c r="E625" s="108" t="s">
        <v>52</v>
      </c>
      <c r="F625" s="108"/>
      <c r="G625" s="108"/>
      <c r="H625" s="112"/>
      <c r="I625" s="113" t="e">
        <f t="shared" ca="1" si="9"/>
        <v>#NAME?</v>
      </c>
      <c r="J625" s="114"/>
      <c r="K625" s="115"/>
      <c r="L625" s="137"/>
      <c r="M625" s="138"/>
      <c r="N625" s="139"/>
    </row>
    <row r="626" spans="1:14" ht="21" x14ac:dyDescent="0.15">
      <c r="A626" s="14">
        <v>535</v>
      </c>
      <c r="B626" s="84" t="s">
        <v>1218</v>
      </c>
      <c r="C626" s="84" t="s">
        <v>52</v>
      </c>
      <c r="D626" s="85" t="s">
        <v>1220</v>
      </c>
      <c r="E626" s="10" t="s">
        <v>58</v>
      </c>
      <c r="F626" s="10" t="s">
        <v>1082</v>
      </c>
      <c r="G626" s="10">
        <v>1</v>
      </c>
      <c r="H626" s="96"/>
      <c r="I626" s="101" t="e">
        <f t="shared" ca="1" si="9"/>
        <v>#NAME?</v>
      </c>
      <c r="J626" s="76">
        <v>0.2</v>
      </c>
      <c r="K626" s="107"/>
      <c r="N626" s="102" t="s">
        <v>61</v>
      </c>
    </row>
    <row r="627" spans="1:14" ht="31.5" x14ac:dyDescent="0.15">
      <c r="A627" s="14">
        <v>536</v>
      </c>
      <c r="B627" s="84" t="s">
        <v>1219</v>
      </c>
      <c r="C627" s="84" t="s">
        <v>52</v>
      </c>
      <c r="D627" s="85" t="s">
        <v>1222</v>
      </c>
      <c r="E627" s="10" t="s">
        <v>58</v>
      </c>
      <c r="F627" s="10" t="s">
        <v>60</v>
      </c>
      <c r="G627" s="10">
        <v>1</v>
      </c>
      <c r="H627" s="96"/>
      <c r="I627" s="101" t="e">
        <f t="shared" ca="1" si="9"/>
        <v>#NAME?</v>
      </c>
      <c r="J627" s="76">
        <v>0.2</v>
      </c>
      <c r="K627" s="107"/>
      <c r="N627" s="102" t="s">
        <v>61</v>
      </c>
    </row>
    <row r="628" spans="1:14" ht="31.5" x14ac:dyDescent="0.15">
      <c r="A628" s="14">
        <v>537</v>
      </c>
      <c r="B628" s="84" t="s">
        <v>1221</v>
      </c>
      <c r="C628" s="84" t="s">
        <v>52</v>
      </c>
      <c r="D628" s="85" t="s">
        <v>1224</v>
      </c>
      <c r="E628" s="10" t="s">
        <v>58</v>
      </c>
      <c r="F628" s="10" t="s">
        <v>60</v>
      </c>
      <c r="G628" s="10">
        <v>1</v>
      </c>
      <c r="H628" s="96"/>
      <c r="I628" s="101" t="e">
        <f t="shared" ca="1" si="9"/>
        <v>#NAME?</v>
      </c>
      <c r="J628" s="76">
        <v>0.2</v>
      </c>
      <c r="K628" s="107"/>
      <c r="N628" s="102" t="s">
        <v>61</v>
      </c>
    </row>
    <row r="629" spans="1:14" ht="21" x14ac:dyDescent="0.15">
      <c r="A629" s="14">
        <v>538</v>
      </c>
      <c r="B629" s="84" t="s">
        <v>1223</v>
      </c>
      <c r="C629" s="84" t="s">
        <v>52</v>
      </c>
      <c r="D629" s="85" t="s">
        <v>1226</v>
      </c>
      <c r="E629" s="10" t="s">
        <v>58</v>
      </c>
      <c r="F629" s="10" t="s">
        <v>60</v>
      </c>
      <c r="G629" s="10">
        <v>1</v>
      </c>
      <c r="H629" s="96"/>
      <c r="I629" s="101" t="e">
        <f t="shared" ca="1" si="9"/>
        <v>#NAME?</v>
      </c>
      <c r="J629" s="76">
        <v>0.2</v>
      </c>
      <c r="K629" s="107"/>
      <c r="N629" s="102" t="s">
        <v>61</v>
      </c>
    </row>
    <row r="630" spans="1:14" ht="31.5" x14ac:dyDescent="0.15">
      <c r="A630" s="14">
        <v>539</v>
      </c>
      <c r="B630" s="84" t="s">
        <v>1225</v>
      </c>
      <c r="C630" s="84" t="s">
        <v>52</v>
      </c>
      <c r="D630" s="85" t="s">
        <v>1228</v>
      </c>
      <c r="E630" s="10" t="s">
        <v>58</v>
      </c>
      <c r="F630" s="10" t="s">
        <v>60</v>
      </c>
      <c r="G630" s="10">
        <v>1</v>
      </c>
      <c r="H630" s="96"/>
      <c r="I630" s="101" t="e">
        <f t="shared" ca="1" si="9"/>
        <v>#NAME?</v>
      </c>
      <c r="J630" s="76">
        <v>0.2</v>
      </c>
      <c r="K630" s="107"/>
      <c r="N630" s="102" t="s">
        <v>61</v>
      </c>
    </row>
    <row r="631" spans="1:14" ht="31.5" x14ac:dyDescent="0.15">
      <c r="A631" s="14">
        <v>540</v>
      </c>
      <c r="B631" s="84" t="s">
        <v>1227</v>
      </c>
      <c r="C631" s="84" t="s">
        <v>52</v>
      </c>
      <c r="D631" s="85" t="s">
        <v>1230</v>
      </c>
      <c r="E631" s="10" t="s">
        <v>58</v>
      </c>
      <c r="F631" s="10" t="s">
        <v>60</v>
      </c>
      <c r="G631" s="10">
        <v>1</v>
      </c>
      <c r="H631" s="96"/>
      <c r="I631" s="101" t="e">
        <f t="shared" ca="1" si="9"/>
        <v>#NAME?</v>
      </c>
      <c r="J631" s="76">
        <v>0.2</v>
      </c>
      <c r="K631" s="107"/>
      <c r="N631" s="102" t="s">
        <v>61</v>
      </c>
    </row>
    <row r="632" spans="1:14" x14ac:dyDescent="0.15">
      <c r="A632" s="14">
        <v>541</v>
      </c>
      <c r="B632" s="84" t="s">
        <v>1229</v>
      </c>
      <c r="C632" s="84" t="s">
        <v>52</v>
      </c>
      <c r="D632" s="85" t="s">
        <v>1232</v>
      </c>
      <c r="E632" s="10" t="s">
        <v>58</v>
      </c>
      <c r="F632" s="10" t="s">
        <v>60</v>
      </c>
      <c r="G632" s="10">
        <v>1</v>
      </c>
      <c r="H632" s="96"/>
      <c r="I632" s="101" t="e">
        <f t="shared" ca="1" si="9"/>
        <v>#NAME?</v>
      </c>
      <c r="J632" s="76">
        <v>0.2</v>
      </c>
      <c r="K632" s="107"/>
      <c r="N632" s="102" t="s">
        <v>61</v>
      </c>
    </row>
    <row r="633" spans="1:14" s="91" customFormat="1" ht="12.75" x14ac:dyDescent="0.2">
      <c r="A633" s="108"/>
      <c r="B633" s="135" t="s">
        <v>52</v>
      </c>
      <c r="C633" s="135" t="s">
        <v>52</v>
      </c>
      <c r="D633" s="136" t="s">
        <v>1231</v>
      </c>
      <c r="E633" s="108" t="s">
        <v>52</v>
      </c>
      <c r="F633" s="108"/>
      <c r="G633" s="108"/>
      <c r="H633" s="112"/>
      <c r="I633" s="113" t="e">
        <f t="shared" ca="1" si="9"/>
        <v>#NAME?</v>
      </c>
      <c r="J633" s="114"/>
      <c r="K633" s="115"/>
      <c r="L633" s="137"/>
      <c r="M633" s="138"/>
      <c r="N633" s="139"/>
    </row>
    <row r="634" spans="1:14" s="91" customFormat="1" ht="32.25" x14ac:dyDescent="0.2">
      <c r="A634" s="89"/>
      <c r="B634" s="86" t="s">
        <v>52</v>
      </c>
      <c r="C634" s="86" t="s">
        <v>52</v>
      </c>
      <c r="D634" s="87" t="s">
        <v>1233</v>
      </c>
      <c r="E634" s="88" t="s">
        <v>52</v>
      </c>
      <c r="F634" s="88"/>
      <c r="G634" s="88"/>
      <c r="H634" s="95"/>
      <c r="I634" s="100" t="e">
        <f t="shared" ca="1" si="9"/>
        <v>#NAME?</v>
      </c>
      <c r="J634" s="90"/>
      <c r="K634" s="106"/>
      <c r="L634" s="2"/>
      <c r="N634" s="105"/>
    </row>
    <row r="635" spans="1:14" x14ac:dyDescent="0.15">
      <c r="A635" s="14">
        <v>542</v>
      </c>
      <c r="B635" s="84" t="s">
        <v>1234</v>
      </c>
      <c r="C635" s="84" t="s">
        <v>52</v>
      </c>
      <c r="D635" s="85" t="s">
        <v>1236</v>
      </c>
      <c r="E635" s="10" t="s">
        <v>58</v>
      </c>
      <c r="F635" s="10" t="s">
        <v>1235</v>
      </c>
      <c r="G635" s="10">
        <v>1</v>
      </c>
      <c r="H635" s="96"/>
      <c r="I635" s="101" t="e">
        <f t="shared" ca="1" si="9"/>
        <v>#NAME?</v>
      </c>
      <c r="J635" s="76">
        <v>0.2</v>
      </c>
      <c r="K635" s="107"/>
      <c r="N635" s="102" t="s">
        <v>61</v>
      </c>
    </row>
    <row r="636" spans="1:14" x14ac:dyDescent="0.15">
      <c r="A636" s="14">
        <v>543</v>
      </c>
      <c r="B636" s="84" t="s">
        <v>1237</v>
      </c>
      <c r="C636" s="84" t="s">
        <v>52</v>
      </c>
      <c r="D636" s="85" t="s">
        <v>1239</v>
      </c>
      <c r="E636" s="10" t="s">
        <v>58</v>
      </c>
      <c r="F636" s="10" t="s">
        <v>1235</v>
      </c>
      <c r="G636" s="10">
        <v>1</v>
      </c>
      <c r="H636" s="96"/>
      <c r="I636" s="101" t="e">
        <f t="shared" ca="1" si="9"/>
        <v>#NAME?</v>
      </c>
      <c r="J636" s="76">
        <v>0.2</v>
      </c>
      <c r="K636" s="107"/>
      <c r="N636" s="102" t="s">
        <v>61</v>
      </c>
    </row>
    <row r="637" spans="1:14" ht="42" x14ac:dyDescent="0.15">
      <c r="A637" s="14">
        <v>544</v>
      </c>
      <c r="B637" s="84" t="s">
        <v>1238</v>
      </c>
      <c r="C637" s="84" t="s">
        <v>52</v>
      </c>
      <c r="D637" s="85" t="s">
        <v>1241</v>
      </c>
      <c r="E637" s="10" t="s">
        <v>58</v>
      </c>
      <c r="F637" s="10" t="s">
        <v>60</v>
      </c>
      <c r="G637" s="10">
        <v>1</v>
      </c>
      <c r="H637" s="96"/>
      <c r="I637" s="101" t="e">
        <f t="shared" ca="1" si="9"/>
        <v>#NAME?</v>
      </c>
      <c r="J637" s="76">
        <v>0.2</v>
      </c>
      <c r="K637" s="107"/>
      <c r="N637" s="102" t="s">
        <v>61</v>
      </c>
    </row>
    <row r="638" spans="1:14" ht="42" x14ac:dyDescent="0.15">
      <c r="A638" s="14">
        <v>545</v>
      </c>
      <c r="B638" s="84" t="s">
        <v>1240</v>
      </c>
      <c r="C638" s="84" t="s">
        <v>52</v>
      </c>
      <c r="D638" s="85" t="s">
        <v>1243</v>
      </c>
      <c r="E638" s="10" t="s">
        <v>58</v>
      </c>
      <c r="F638" s="10" t="s">
        <v>60</v>
      </c>
      <c r="G638" s="10">
        <v>1</v>
      </c>
      <c r="H638" s="96"/>
      <c r="I638" s="101" t="e">
        <f t="shared" ca="1" si="9"/>
        <v>#NAME?</v>
      </c>
      <c r="J638" s="76">
        <v>0.2</v>
      </c>
      <c r="K638" s="107"/>
      <c r="N638" s="102" t="s">
        <v>61</v>
      </c>
    </row>
    <row r="639" spans="1:14" ht="21" x14ac:dyDescent="0.15">
      <c r="A639" s="14">
        <v>546</v>
      </c>
      <c r="B639" s="84" t="s">
        <v>1242</v>
      </c>
      <c r="C639" s="84" t="s">
        <v>52</v>
      </c>
      <c r="D639" s="85" t="s">
        <v>1245</v>
      </c>
      <c r="E639" s="10" t="s">
        <v>58</v>
      </c>
      <c r="F639" s="10" t="s">
        <v>60</v>
      </c>
      <c r="G639" s="10">
        <v>1</v>
      </c>
      <c r="H639" s="96"/>
      <c r="I639" s="101" t="e">
        <f t="shared" ca="1" si="9"/>
        <v>#NAME?</v>
      </c>
      <c r="J639" s="76">
        <v>0.2</v>
      </c>
      <c r="K639" s="107"/>
      <c r="N639" s="102" t="s">
        <v>61</v>
      </c>
    </row>
    <row r="640" spans="1:14" s="91" customFormat="1" ht="29.25" x14ac:dyDescent="0.25">
      <c r="A640" s="119"/>
      <c r="B640" s="130" t="s">
        <v>52</v>
      </c>
      <c r="C640" s="130" t="s">
        <v>52</v>
      </c>
      <c r="D640" s="131" t="s">
        <v>1244</v>
      </c>
      <c r="E640" s="119" t="s">
        <v>52</v>
      </c>
      <c r="F640" s="119"/>
      <c r="G640" s="119"/>
      <c r="H640" s="123"/>
      <c r="I640" s="124" t="e">
        <f t="shared" ca="1" si="9"/>
        <v>#NAME?</v>
      </c>
      <c r="J640" s="125"/>
      <c r="K640" s="126"/>
      <c r="L640" s="132"/>
      <c r="M640" s="133"/>
      <c r="N640" s="134"/>
    </row>
    <row r="641" spans="1:14" s="91" customFormat="1" ht="12.75" x14ac:dyDescent="0.2">
      <c r="A641" s="108"/>
      <c r="B641" s="135" t="s">
        <v>52</v>
      </c>
      <c r="C641" s="135" t="s">
        <v>52</v>
      </c>
      <c r="D641" s="136" t="s">
        <v>1246</v>
      </c>
      <c r="E641" s="108" t="s">
        <v>52</v>
      </c>
      <c r="F641" s="108"/>
      <c r="G641" s="108"/>
      <c r="H641" s="112"/>
      <c r="I641" s="113" t="e">
        <f t="shared" ca="1" si="9"/>
        <v>#NAME?</v>
      </c>
      <c r="J641" s="114"/>
      <c r="K641" s="115"/>
      <c r="L641" s="137"/>
      <c r="M641" s="138"/>
      <c r="N641" s="139"/>
    </row>
    <row r="642" spans="1:14" s="91" customFormat="1" ht="12.75" x14ac:dyDescent="0.2">
      <c r="A642" s="89"/>
      <c r="B642" s="86" t="s">
        <v>52</v>
      </c>
      <c r="C642" s="86" t="s">
        <v>52</v>
      </c>
      <c r="D642" s="87" t="s">
        <v>1247</v>
      </c>
      <c r="E642" s="88" t="s">
        <v>52</v>
      </c>
      <c r="F642" s="88"/>
      <c r="G642" s="88"/>
      <c r="H642" s="95"/>
      <c r="I642" s="100" t="e">
        <f t="shared" ca="1" si="9"/>
        <v>#NAME?</v>
      </c>
      <c r="J642" s="90"/>
      <c r="K642" s="106"/>
      <c r="L642" s="2"/>
      <c r="N642" s="105"/>
    </row>
    <row r="643" spans="1:14" x14ac:dyDescent="0.15">
      <c r="A643" s="14">
        <v>547</v>
      </c>
      <c r="B643" s="84" t="s">
        <v>1248</v>
      </c>
      <c r="C643" s="84" t="s">
        <v>52</v>
      </c>
      <c r="D643" s="85" t="s">
        <v>1250</v>
      </c>
      <c r="E643" s="10" t="s">
        <v>58</v>
      </c>
      <c r="F643" s="10" t="s">
        <v>1249</v>
      </c>
      <c r="G643" s="10">
        <v>1</v>
      </c>
      <c r="H643" s="96"/>
      <c r="I643" s="101" t="e">
        <f t="shared" ca="1" si="9"/>
        <v>#NAME?</v>
      </c>
      <c r="J643" s="76">
        <v>0.2</v>
      </c>
      <c r="K643" s="107"/>
      <c r="N643" s="102" t="s">
        <v>61</v>
      </c>
    </row>
    <row r="644" spans="1:14" ht="21" x14ac:dyDescent="0.15">
      <c r="A644" s="14">
        <v>548</v>
      </c>
      <c r="B644" s="84" t="s">
        <v>1251</v>
      </c>
      <c r="C644" s="84" t="s">
        <v>52</v>
      </c>
      <c r="D644" s="85" t="s">
        <v>1253</v>
      </c>
      <c r="E644" s="10" t="s">
        <v>58</v>
      </c>
      <c r="F644" s="10" t="s">
        <v>1249</v>
      </c>
      <c r="G644" s="10">
        <v>1</v>
      </c>
      <c r="H644" s="96"/>
      <c r="I644" s="101" t="e">
        <f t="shared" ca="1" si="9"/>
        <v>#NAME?</v>
      </c>
      <c r="J644" s="76">
        <v>0.2</v>
      </c>
      <c r="K644" s="107"/>
      <c r="N644" s="102" t="s">
        <v>61</v>
      </c>
    </row>
    <row r="645" spans="1:14" x14ac:dyDescent="0.15">
      <c r="A645" s="14">
        <v>549</v>
      </c>
      <c r="B645" s="84" t="s">
        <v>1252</v>
      </c>
      <c r="C645" s="84" t="s">
        <v>52</v>
      </c>
      <c r="D645" s="85" t="s">
        <v>1255</v>
      </c>
      <c r="E645" s="10" t="s">
        <v>58</v>
      </c>
      <c r="F645" s="10" t="s">
        <v>1249</v>
      </c>
      <c r="G645" s="10">
        <v>1</v>
      </c>
      <c r="H645" s="96"/>
      <c r="I645" s="101" t="e">
        <f t="shared" ref="I645:I702" ca="1" si="10">EUROToLetters(H645)</f>
        <v>#NAME?</v>
      </c>
      <c r="J645" s="76">
        <v>0.2</v>
      </c>
      <c r="K645" s="107"/>
      <c r="N645" s="102" t="s">
        <v>61</v>
      </c>
    </row>
    <row r="646" spans="1:14" ht="21" x14ac:dyDescent="0.15">
      <c r="A646" s="14">
        <v>550</v>
      </c>
      <c r="B646" s="84" t="s">
        <v>1254</v>
      </c>
      <c r="C646" s="84" t="s">
        <v>52</v>
      </c>
      <c r="D646" s="85" t="s">
        <v>1257</v>
      </c>
      <c r="E646" s="10" t="s">
        <v>58</v>
      </c>
      <c r="F646" s="10" t="s">
        <v>1249</v>
      </c>
      <c r="G646" s="10">
        <v>1</v>
      </c>
      <c r="H646" s="96"/>
      <c r="I646" s="101" t="e">
        <f t="shared" ca="1" si="10"/>
        <v>#NAME?</v>
      </c>
      <c r="J646" s="76">
        <v>0.2</v>
      </c>
      <c r="K646" s="107"/>
      <c r="N646" s="102" t="s">
        <v>61</v>
      </c>
    </row>
    <row r="647" spans="1:14" x14ac:dyDescent="0.15">
      <c r="A647" s="14">
        <v>551</v>
      </c>
      <c r="B647" s="84" t="s">
        <v>1256</v>
      </c>
      <c r="C647" s="84" t="s">
        <v>52</v>
      </c>
      <c r="D647" s="85" t="s">
        <v>1259</v>
      </c>
      <c r="E647" s="10" t="s">
        <v>58</v>
      </c>
      <c r="F647" s="10" t="s">
        <v>1249</v>
      </c>
      <c r="G647" s="10">
        <v>1</v>
      </c>
      <c r="H647" s="96"/>
      <c r="I647" s="101" t="e">
        <f t="shared" ca="1" si="10"/>
        <v>#NAME?</v>
      </c>
      <c r="J647" s="76">
        <v>0.2</v>
      </c>
      <c r="K647" s="107"/>
      <c r="N647" s="102" t="s">
        <v>61</v>
      </c>
    </row>
    <row r="648" spans="1:14" ht="21" x14ac:dyDescent="0.15">
      <c r="A648" s="14">
        <v>552</v>
      </c>
      <c r="B648" s="84" t="s">
        <v>1258</v>
      </c>
      <c r="C648" s="84" t="s">
        <v>52</v>
      </c>
      <c r="D648" s="85" t="s">
        <v>1261</v>
      </c>
      <c r="E648" s="10" t="s">
        <v>58</v>
      </c>
      <c r="F648" s="10" t="s">
        <v>1249</v>
      </c>
      <c r="G648" s="10">
        <v>1</v>
      </c>
      <c r="H648" s="96"/>
      <c r="I648" s="101" t="e">
        <f t="shared" ca="1" si="10"/>
        <v>#NAME?</v>
      </c>
      <c r="J648" s="76">
        <v>0.2</v>
      </c>
      <c r="K648" s="107"/>
      <c r="N648" s="102" t="s">
        <v>61</v>
      </c>
    </row>
    <row r="649" spans="1:14" x14ac:dyDescent="0.15">
      <c r="A649" s="14">
        <v>553</v>
      </c>
      <c r="B649" s="84" t="s">
        <v>1260</v>
      </c>
      <c r="C649" s="84" t="s">
        <v>52</v>
      </c>
      <c r="D649" s="85" t="s">
        <v>1263</v>
      </c>
      <c r="E649" s="10" t="s">
        <v>58</v>
      </c>
      <c r="F649" s="10" t="s">
        <v>1249</v>
      </c>
      <c r="G649" s="10">
        <v>1</v>
      </c>
      <c r="H649" s="96"/>
      <c r="I649" s="101" t="e">
        <f t="shared" ca="1" si="10"/>
        <v>#NAME?</v>
      </c>
      <c r="J649" s="76">
        <v>0.2</v>
      </c>
      <c r="K649" s="107"/>
      <c r="N649" s="102" t="s">
        <v>61</v>
      </c>
    </row>
    <row r="650" spans="1:14" ht="21" x14ac:dyDescent="0.15">
      <c r="A650" s="14">
        <v>554</v>
      </c>
      <c r="B650" s="84" t="s">
        <v>1262</v>
      </c>
      <c r="C650" s="84" t="s">
        <v>52</v>
      </c>
      <c r="D650" s="85" t="s">
        <v>1265</v>
      </c>
      <c r="E650" s="10" t="s">
        <v>58</v>
      </c>
      <c r="F650" s="10" t="s">
        <v>1249</v>
      </c>
      <c r="G650" s="10">
        <v>1</v>
      </c>
      <c r="H650" s="96"/>
      <c r="I650" s="101" t="e">
        <f t="shared" ca="1" si="10"/>
        <v>#NAME?</v>
      </c>
      <c r="J650" s="76">
        <v>0.2</v>
      </c>
      <c r="K650" s="107"/>
      <c r="N650" s="102" t="s">
        <v>61</v>
      </c>
    </row>
    <row r="651" spans="1:14" s="91" customFormat="1" ht="12.75" x14ac:dyDescent="0.2">
      <c r="A651" s="89"/>
      <c r="B651" s="86" t="s">
        <v>52</v>
      </c>
      <c r="C651" s="86" t="s">
        <v>52</v>
      </c>
      <c r="D651" s="87" t="s">
        <v>1264</v>
      </c>
      <c r="E651" s="88" t="s">
        <v>52</v>
      </c>
      <c r="F651" s="88"/>
      <c r="G651" s="88"/>
      <c r="H651" s="95"/>
      <c r="I651" s="100" t="e">
        <f t="shared" ca="1" si="10"/>
        <v>#NAME?</v>
      </c>
      <c r="J651" s="90"/>
      <c r="K651" s="106"/>
      <c r="L651" s="2"/>
      <c r="N651" s="105"/>
    </row>
    <row r="652" spans="1:14" x14ac:dyDescent="0.15">
      <c r="A652" s="14">
        <v>555</v>
      </c>
      <c r="B652" s="84" t="s">
        <v>1266</v>
      </c>
      <c r="C652" s="84" t="s">
        <v>52</v>
      </c>
      <c r="D652" s="85" t="s">
        <v>1268</v>
      </c>
      <c r="E652" s="10" t="s">
        <v>58</v>
      </c>
      <c r="F652" s="10" t="s">
        <v>1267</v>
      </c>
      <c r="G652" s="10">
        <v>1</v>
      </c>
      <c r="H652" s="96"/>
      <c r="I652" s="101" t="e">
        <f t="shared" ca="1" si="10"/>
        <v>#NAME?</v>
      </c>
      <c r="J652" s="76">
        <v>0.2</v>
      </c>
      <c r="K652" s="107"/>
      <c r="N652" s="102" t="s">
        <v>61</v>
      </c>
    </row>
    <row r="653" spans="1:14" x14ac:dyDescent="0.15">
      <c r="A653" s="14">
        <v>556</v>
      </c>
      <c r="B653" s="84" t="s">
        <v>1269</v>
      </c>
      <c r="C653" s="84" t="s">
        <v>52</v>
      </c>
      <c r="D653" s="85" t="s">
        <v>1268</v>
      </c>
      <c r="E653" s="10" t="s">
        <v>58</v>
      </c>
      <c r="F653" s="10" t="s">
        <v>1270</v>
      </c>
      <c r="G653" s="10">
        <v>1</v>
      </c>
      <c r="H653" s="96"/>
      <c r="I653" s="101" t="e">
        <f t="shared" ca="1" si="10"/>
        <v>#NAME?</v>
      </c>
      <c r="J653" s="76">
        <v>0.2</v>
      </c>
      <c r="K653" s="107"/>
      <c r="N653" s="102" t="s">
        <v>61</v>
      </c>
    </row>
    <row r="654" spans="1:14" x14ac:dyDescent="0.15">
      <c r="A654" s="14">
        <v>557</v>
      </c>
      <c r="B654" s="84" t="s">
        <v>1271</v>
      </c>
      <c r="C654" s="84" t="s">
        <v>52</v>
      </c>
      <c r="D654" s="85" t="s">
        <v>1273</v>
      </c>
      <c r="E654" s="10" t="s">
        <v>58</v>
      </c>
      <c r="F654" s="10" t="s">
        <v>1267</v>
      </c>
      <c r="G654" s="10">
        <v>1</v>
      </c>
      <c r="H654" s="96"/>
      <c r="I654" s="101" t="e">
        <f t="shared" ca="1" si="10"/>
        <v>#NAME?</v>
      </c>
      <c r="J654" s="76">
        <v>0.2</v>
      </c>
      <c r="K654" s="107"/>
      <c r="N654" s="102" t="s">
        <v>61</v>
      </c>
    </row>
    <row r="655" spans="1:14" x14ac:dyDescent="0.15">
      <c r="A655" s="14">
        <v>558</v>
      </c>
      <c r="B655" s="84" t="s">
        <v>1272</v>
      </c>
      <c r="C655" s="84" t="s">
        <v>52</v>
      </c>
      <c r="D655" s="85" t="s">
        <v>1273</v>
      </c>
      <c r="E655" s="10" t="s">
        <v>58</v>
      </c>
      <c r="F655" s="10" t="s">
        <v>1270</v>
      </c>
      <c r="G655" s="10">
        <v>1</v>
      </c>
      <c r="H655" s="96"/>
      <c r="I655" s="101" t="e">
        <f t="shared" ca="1" si="10"/>
        <v>#NAME?</v>
      </c>
      <c r="J655" s="76">
        <v>0.2</v>
      </c>
      <c r="K655" s="107"/>
      <c r="N655" s="102" t="s">
        <v>61</v>
      </c>
    </row>
    <row r="656" spans="1:14" s="91" customFormat="1" ht="21.75" x14ac:dyDescent="0.2">
      <c r="A656" s="89"/>
      <c r="B656" s="86" t="s">
        <v>52</v>
      </c>
      <c r="C656" s="86" t="s">
        <v>52</v>
      </c>
      <c r="D656" s="87" t="s">
        <v>1274</v>
      </c>
      <c r="E656" s="88" t="s">
        <v>52</v>
      </c>
      <c r="F656" s="88"/>
      <c r="G656" s="88"/>
      <c r="H656" s="95"/>
      <c r="I656" s="100" t="e">
        <f t="shared" ca="1" si="10"/>
        <v>#NAME?</v>
      </c>
      <c r="J656" s="90"/>
      <c r="K656" s="106"/>
      <c r="L656" s="2"/>
      <c r="N656" s="105"/>
    </row>
    <row r="657" spans="1:14" ht="21" x14ac:dyDescent="0.15">
      <c r="A657" s="14">
        <v>559</v>
      </c>
      <c r="B657" s="84" t="s">
        <v>1275</v>
      </c>
      <c r="C657" s="84" t="s">
        <v>52</v>
      </c>
      <c r="D657" s="85" t="s">
        <v>1277</v>
      </c>
      <c r="E657" s="10" t="s">
        <v>58</v>
      </c>
      <c r="F657" s="10" t="s">
        <v>1249</v>
      </c>
      <c r="G657" s="10">
        <v>1</v>
      </c>
      <c r="H657" s="96"/>
      <c r="I657" s="101" t="e">
        <f t="shared" ca="1" si="10"/>
        <v>#NAME?</v>
      </c>
      <c r="J657" s="76">
        <v>0.2</v>
      </c>
      <c r="K657" s="107"/>
      <c r="N657" s="102" t="s">
        <v>61</v>
      </c>
    </row>
    <row r="658" spans="1:14" ht="21" x14ac:dyDescent="0.15">
      <c r="A658" s="14">
        <v>560</v>
      </c>
      <c r="B658" s="84" t="s">
        <v>1276</v>
      </c>
      <c r="C658" s="84" t="s">
        <v>52</v>
      </c>
      <c r="D658" s="85" t="s">
        <v>1279</v>
      </c>
      <c r="E658" s="10" t="s">
        <v>58</v>
      </c>
      <c r="F658" s="10" t="s">
        <v>1249</v>
      </c>
      <c r="G658" s="10">
        <v>1</v>
      </c>
      <c r="H658" s="96"/>
      <c r="I658" s="101" t="e">
        <f t="shared" ca="1" si="10"/>
        <v>#NAME?</v>
      </c>
      <c r="J658" s="76">
        <v>0.2</v>
      </c>
      <c r="K658" s="107"/>
      <c r="N658" s="102" t="s">
        <v>61</v>
      </c>
    </row>
    <row r="659" spans="1:14" ht="21" x14ac:dyDescent="0.15">
      <c r="A659" s="14">
        <v>561</v>
      </c>
      <c r="B659" s="84" t="s">
        <v>1278</v>
      </c>
      <c r="C659" s="84" t="s">
        <v>52</v>
      </c>
      <c r="D659" s="85" t="s">
        <v>1281</v>
      </c>
      <c r="E659" s="10" t="s">
        <v>58</v>
      </c>
      <c r="F659" s="10" t="s">
        <v>1249</v>
      </c>
      <c r="G659" s="10">
        <v>1</v>
      </c>
      <c r="H659" s="96"/>
      <c r="I659" s="101" t="e">
        <f t="shared" ca="1" si="10"/>
        <v>#NAME?</v>
      </c>
      <c r="J659" s="76">
        <v>0.2</v>
      </c>
      <c r="K659" s="107"/>
      <c r="N659" s="102" t="s">
        <v>61</v>
      </c>
    </row>
    <row r="660" spans="1:14" ht="21" x14ac:dyDescent="0.15">
      <c r="A660" s="14">
        <v>562</v>
      </c>
      <c r="B660" s="84" t="s">
        <v>1280</v>
      </c>
      <c r="C660" s="84" t="s">
        <v>52</v>
      </c>
      <c r="D660" s="85" t="s">
        <v>1283</v>
      </c>
      <c r="E660" s="10" t="s">
        <v>58</v>
      </c>
      <c r="F660" s="10" t="s">
        <v>1249</v>
      </c>
      <c r="G660" s="10">
        <v>1</v>
      </c>
      <c r="H660" s="96"/>
      <c r="I660" s="101" t="e">
        <f t="shared" ca="1" si="10"/>
        <v>#NAME?</v>
      </c>
      <c r="J660" s="76">
        <v>0.2</v>
      </c>
      <c r="K660" s="107"/>
      <c r="N660" s="102" t="s">
        <v>61</v>
      </c>
    </row>
    <row r="661" spans="1:14" s="91" customFormat="1" ht="21.75" x14ac:dyDescent="0.2">
      <c r="A661" s="89"/>
      <c r="B661" s="86" t="s">
        <v>52</v>
      </c>
      <c r="C661" s="86" t="s">
        <v>52</v>
      </c>
      <c r="D661" s="87" t="s">
        <v>1282</v>
      </c>
      <c r="E661" s="88" t="s">
        <v>52</v>
      </c>
      <c r="F661" s="88"/>
      <c r="G661" s="88"/>
      <c r="H661" s="95"/>
      <c r="I661" s="100" t="e">
        <f t="shared" ca="1" si="10"/>
        <v>#NAME?</v>
      </c>
      <c r="J661" s="90"/>
      <c r="K661" s="106"/>
      <c r="L661" s="2"/>
      <c r="N661" s="105"/>
    </row>
    <row r="662" spans="1:14" ht="21" x14ac:dyDescent="0.15">
      <c r="A662" s="14">
        <v>563</v>
      </c>
      <c r="B662" s="84" t="s">
        <v>1284</v>
      </c>
      <c r="C662" s="84" t="s">
        <v>52</v>
      </c>
      <c r="D662" s="85" t="s">
        <v>1281</v>
      </c>
      <c r="E662" s="10" t="s">
        <v>58</v>
      </c>
      <c r="F662" s="10" t="s">
        <v>1249</v>
      </c>
      <c r="G662" s="10">
        <v>1</v>
      </c>
      <c r="H662" s="96"/>
      <c r="I662" s="101" t="e">
        <f t="shared" ca="1" si="10"/>
        <v>#NAME?</v>
      </c>
      <c r="J662" s="76">
        <v>0.2</v>
      </c>
      <c r="K662" s="107"/>
      <c r="N662" s="102" t="s">
        <v>61</v>
      </c>
    </row>
    <row r="663" spans="1:14" ht="21" x14ac:dyDescent="0.15">
      <c r="A663" s="14">
        <v>564</v>
      </c>
      <c r="B663" s="84" t="s">
        <v>1285</v>
      </c>
      <c r="C663" s="84" t="s">
        <v>52</v>
      </c>
      <c r="D663" s="85" t="s">
        <v>1283</v>
      </c>
      <c r="E663" s="10" t="s">
        <v>58</v>
      </c>
      <c r="F663" s="10" t="s">
        <v>1249</v>
      </c>
      <c r="G663" s="10">
        <v>1</v>
      </c>
      <c r="H663" s="96"/>
      <c r="I663" s="101" t="e">
        <f t="shared" ca="1" si="10"/>
        <v>#NAME?</v>
      </c>
      <c r="J663" s="76">
        <v>0.2</v>
      </c>
      <c r="K663" s="107"/>
      <c r="N663" s="102" t="s">
        <v>61</v>
      </c>
    </row>
    <row r="664" spans="1:14" ht="21" x14ac:dyDescent="0.15">
      <c r="A664" s="14">
        <v>565</v>
      </c>
      <c r="B664" s="84" t="s">
        <v>1286</v>
      </c>
      <c r="C664" s="84" t="s">
        <v>52</v>
      </c>
      <c r="D664" s="85" t="s">
        <v>1288</v>
      </c>
      <c r="E664" s="10" t="s">
        <v>58</v>
      </c>
      <c r="F664" s="10" t="s">
        <v>1249</v>
      </c>
      <c r="G664" s="10">
        <v>1</v>
      </c>
      <c r="H664" s="96"/>
      <c r="I664" s="101" t="e">
        <f t="shared" ca="1" si="10"/>
        <v>#NAME?</v>
      </c>
      <c r="J664" s="76">
        <v>0.2</v>
      </c>
      <c r="K664" s="107"/>
      <c r="N664" s="102" t="s">
        <v>61</v>
      </c>
    </row>
    <row r="665" spans="1:14" ht="21" x14ac:dyDescent="0.15">
      <c r="A665" s="14">
        <v>566</v>
      </c>
      <c r="B665" s="84" t="s">
        <v>1287</v>
      </c>
      <c r="C665" s="84" t="s">
        <v>52</v>
      </c>
      <c r="D665" s="85" t="s">
        <v>1290</v>
      </c>
      <c r="E665" s="10" t="s">
        <v>58</v>
      </c>
      <c r="F665" s="10" t="s">
        <v>1249</v>
      </c>
      <c r="G665" s="10">
        <v>1</v>
      </c>
      <c r="H665" s="96"/>
      <c r="I665" s="101" t="e">
        <f t="shared" ca="1" si="10"/>
        <v>#NAME?</v>
      </c>
      <c r="J665" s="76">
        <v>0.2</v>
      </c>
      <c r="K665" s="107"/>
      <c r="N665" s="102" t="s">
        <v>61</v>
      </c>
    </row>
    <row r="666" spans="1:14" ht="21" x14ac:dyDescent="0.15">
      <c r="A666" s="14">
        <v>567</v>
      </c>
      <c r="B666" s="84" t="s">
        <v>1289</v>
      </c>
      <c r="C666" s="84" t="s">
        <v>52</v>
      </c>
      <c r="D666" s="85" t="s">
        <v>1292</v>
      </c>
      <c r="E666" s="10" t="s">
        <v>58</v>
      </c>
      <c r="F666" s="10" t="s">
        <v>1249</v>
      </c>
      <c r="G666" s="10">
        <v>1</v>
      </c>
      <c r="H666" s="96"/>
      <c r="I666" s="101" t="e">
        <f t="shared" ca="1" si="10"/>
        <v>#NAME?</v>
      </c>
      <c r="J666" s="76">
        <v>0.2</v>
      </c>
      <c r="K666" s="107"/>
      <c r="N666" s="102" t="s">
        <v>61</v>
      </c>
    </row>
    <row r="667" spans="1:14" ht="21" x14ac:dyDescent="0.15">
      <c r="A667" s="14">
        <v>568</v>
      </c>
      <c r="B667" s="84" t="s">
        <v>1291</v>
      </c>
      <c r="C667" s="84" t="s">
        <v>52</v>
      </c>
      <c r="D667" s="85" t="s">
        <v>1294</v>
      </c>
      <c r="E667" s="10" t="s">
        <v>58</v>
      </c>
      <c r="F667" s="10" t="s">
        <v>1249</v>
      </c>
      <c r="G667" s="10">
        <v>1</v>
      </c>
      <c r="H667" s="96"/>
      <c r="I667" s="101" t="e">
        <f t="shared" ca="1" si="10"/>
        <v>#NAME?</v>
      </c>
      <c r="J667" s="76">
        <v>0.2</v>
      </c>
      <c r="K667" s="107"/>
      <c r="N667" s="102" t="s">
        <v>61</v>
      </c>
    </row>
    <row r="668" spans="1:14" ht="21" x14ac:dyDescent="0.15">
      <c r="A668" s="14">
        <v>569</v>
      </c>
      <c r="B668" s="84" t="s">
        <v>1293</v>
      </c>
      <c r="C668" s="84" t="s">
        <v>52</v>
      </c>
      <c r="D668" s="85" t="s">
        <v>1296</v>
      </c>
      <c r="E668" s="10" t="s">
        <v>58</v>
      </c>
      <c r="F668" s="10" t="s">
        <v>1249</v>
      </c>
      <c r="G668" s="10">
        <v>1</v>
      </c>
      <c r="H668" s="96"/>
      <c r="I668" s="101" t="e">
        <f t="shared" ca="1" si="10"/>
        <v>#NAME?</v>
      </c>
      <c r="J668" s="76">
        <v>0.2</v>
      </c>
      <c r="K668" s="107"/>
      <c r="N668" s="102" t="s">
        <v>61</v>
      </c>
    </row>
    <row r="669" spans="1:14" ht="21" x14ac:dyDescent="0.15">
      <c r="A669" s="14">
        <v>570</v>
      </c>
      <c r="B669" s="84" t="s">
        <v>1295</v>
      </c>
      <c r="C669" s="84" t="s">
        <v>52</v>
      </c>
      <c r="D669" s="85" t="s">
        <v>1298</v>
      </c>
      <c r="E669" s="10" t="s">
        <v>58</v>
      </c>
      <c r="F669" s="10" t="s">
        <v>1249</v>
      </c>
      <c r="G669" s="10">
        <v>1</v>
      </c>
      <c r="H669" s="96"/>
      <c r="I669" s="101" t="e">
        <f t="shared" ca="1" si="10"/>
        <v>#NAME?</v>
      </c>
      <c r="J669" s="76">
        <v>0.2</v>
      </c>
      <c r="K669" s="107"/>
      <c r="N669" s="102" t="s">
        <v>61</v>
      </c>
    </row>
    <row r="670" spans="1:14" ht="21" x14ac:dyDescent="0.15">
      <c r="A670" s="14">
        <v>571</v>
      </c>
      <c r="B670" s="84" t="s">
        <v>1297</v>
      </c>
      <c r="C670" s="84" t="s">
        <v>52</v>
      </c>
      <c r="D670" s="85" t="s">
        <v>1300</v>
      </c>
      <c r="E670" s="10" t="s">
        <v>58</v>
      </c>
      <c r="F670" s="10" t="s">
        <v>1249</v>
      </c>
      <c r="G670" s="10">
        <v>1</v>
      </c>
      <c r="H670" s="96"/>
      <c r="I670" s="101" t="e">
        <f t="shared" ca="1" si="10"/>
        <v>#NAME?</v>
      </c>
      <c r="J670" s="76">
        <v>0.2</v>
      </c>
      <c r="K670" s="107"/>
      <c r="N670" s="102" t="s">
        <v>61</v>
      </c>
    </row>
    <row r="671" spans="1:14" ht="21" x14ac:dyDescent="0.15">
      <c r="A671" s="14">
        <v>572</v>
      </c>
      <c r="B671" s="84" t="s">
        <v>1299</v>
      </c>
      <c r="C671" s="84" t="s">
        <v>52</v>
      </c>
      <c r="D671" s="85" t="s">
        <v>1302</v>
      </c>
      <c r="E671" s="10" t="s">
        <v>58</v>
      </c>
      <c r="F671" s="10" t="s">
        <v>1249</v>
      </c>
      <c r="G671" s="10">
        <v>1</v>
      </c>
      <c r="H671" s="96"/>
      <c r="I671" s="101" t="e">
        <f t="shared" ca="1" si="10"/>
        <v>#NAME?</v>
      </c>
      <c r="J671" s="76">
        <v>0.2</v>
      </c>
      <c r="K671" s="107"/>
      <c r="N671" s="102" t="s">
        <v>61</v>
      </c>
    </row>
    <row r="672" spans="1:14" ht="21" x14ac:dyDescent="0.15">
      <c r="A672" s="14">
        <v>573</v>
      </c>
      <c r="B672" s="84" t="s">
        <v>1301</v>
      </c>
      <c r="C672" s="84" t="s">
        <v>52</v>
      </c>
      <c r="D672" s="85" t="s">
        <v>1304</v>
      </c>
      <c r="E672" s="10" t="s">
        <v>58</v>
      </c>
      <c r="F672" s="10" t="s">
        <v>1303</v>
      </c>
      <c r="G672" s="10">
        <v>1</v>
      </c>
      <c r="H672" s="96"/>
      <c r="I672" s="101" t="e">
        <f t="shared" ca="1" si="10"/>
        <v>#NAME?</v>
      </c>
      <c r="J672" s="76">
        <v>0.2</v>
      </c>
      <c r="K672" s="107"/>
      <c r="N672" s="102" t="s">
        <v>61</v>
      </c>
    </row>
    <row r="673" spans="1:14" s="91" customFormat="1" ht="12.75" x14ac:dyDescent="0.2">
      <c r="A673" s="108"/>
      <c r="B673" s="135" t="s">
        <v>52</v>
      </c>
      <c r="C673" s="135" t="s">
        <v>52</v>
      </c>
      <c r="D673" s="136" t="s">
        <v>1305</v>
      </c>
      <c r="E673" s="108" t="s">
        <v>52</v>
      </c>
      <c r="F673" s="108"/>
      <c r="G673" s="108"/>
      <c r="H673" s="112"/>
      <c r="I673" s="113" t="e">
        <f t="shared" ca="1" si="10"/>
        <v>#NAME?</v>
      </c>
      <c r="J673" s="114"/>
      <c r="K673" s="115"/>
      <c r="L673" s="137"/>
      <c r="M673" s="138"/>
      <c r="N673" s="139"/>
    </row>
    <row r="674" spans="1:14" ht="21" x14ac:dyDescent="0.15">
      <c r="A674" s="14">
        <v>574</v>
      </c>
      <c r="B674" s="84" t="s">
        <v>1306</v>
      </c>
      <c r="C674" s="84" t="s">
        <v>52</v>
      </c>
      <c r="D674" s="85" t="s">
        <v>1308</v>
      </c>
      <c r="E674" s="10" t="s">
        <v>58</v>
      </c>
      <c r="F674" s="10" t="s">
        <v>283</v>
      </c>
      <c r="G674" s="10">
        <v>1</v>
      </c>
      <c r="H674" s="96"/>
      <c r="I674" s="101" t="e">
        <f t="shared" ca="1" si="10"/>
        <v>#NAME?</v>
      </c>
      <c r="J674" s="76">
        <v>0.2</v>
      </c>
      <c r="K674" s="107"/>
      <c r="N674" s="102" t="s">
        <v>61</v>
      </c>
    </row>
    <row r="675" spans="1:14" ht="21" x14ac:dyDescent="0.15">
      <c r="A675" s="14">
        <v>575</v>
      </c>
      <c r="B675" s="84" t="s">
        <v>1307</v>
      </c>
      <c r="C675" s="84" t="s">
        <v>52</v>
      </c>
      <c r="D675" s="85" t="s">
        <v>1310</v>
      </c>
      <c r="E675" s="10" t="s">
        <v>58</v>
      </c>
      <c r="F675" s="10" t="s">
        <v>283</v>
      </c>
      <c r="G675" s="10">
        <v>1</v>
      </c>
      <c r="H675" s="96"/>
      <c r="I675" s="101" t="e">
        <f t="shared" ca="1" si="10"/>
        <v>#NAME?</v>
      </c>
      <c r="J675" s="76">
        <v>0.2</v>
      </c>
      <c r="K675" s="107"/>
      <c r="N675" s="102" t="s">
        <v>61</v>
      </c>
    </row>
    <row r="676" spans="1:14" ht="21" x14ac:dyDescent="0.15">
      <c r="A676" s="14">
        <v>576</v>
      </c>
      <c r="B676" s="84" t="s">
        <v>1309</v>
      </c>
      <c r="C676" s="84" t="s">
        <v>52</v>
      </c>
      <c r="D676" s="85" t="s">
        <v>1312</v>
      </c>
      <c r="E676" s="10" t="s">
        <v>58</v>
      </c>
      <c r="F676" s="10" t="s">
        <v>283</v>
      </c>
      <c r="G676" s="10">
        <v>1</v>
      </c>
      <c r="H676" s="96"/>
      <c r="I676" s="101" t="e">
        <f t="shared" ca="1" si="10"/>
        <v>#NAME?</v>
      </c>
      <c r="J676" s="76">
        <v>0.2</v>
      </c>
      <c r="K676" s="107"/>
      <c r="N676" s="102" t="s">
        <v>61</v>
      </c>
    </row>
    <row r="677" spans="1:14" ht="21" x14ac:dyDescent="0.15">
      <c r="A677" s="14">
        <v>577</v>
      </c>
      <c r="B677" s="84" t="s">
        <v>1311</v>
      </c>
      <c r="C677" s="84" t="s">
        <v>52</v>
      </c>
      <c r="D677" s="85" t="s">
        <v>1314</v>
      </c>
      <c r="E677" s="10" t="s">
        <v>58</v>
      </c>
      <c r="F677" s="10" t="s">
        <v>283</v>
      </c>
      <c r="G677" s="10">
        <v>1</v>
      </c>
      <c r="H677" s="96"/>
      <c r="I677" s="101" t="e">
        <f t="shared" ca="1" si="10"/>
        <v>#NAME?</v>
      </c>
      <c r="J677" s="76">
        <v>0.2</v>
      </c>
      <c r="K677" s="107"/>
      <c r="N677" s="102" t="s">
        <v>61</v>
      </c>
    </row>
    <row r="678" spans="1:14" ht="21" x14ac:dyDescent="0.15">
      <c r="A678" s="14">
        <v>578</v>
      </c>
      <c r="B678" s="84" t="s">
        <v>1313</v>
      </c>
      <c r="C678" s="84" t="s">
        <v>52</v>
      </c>
      <c r="D678" s="85" t="s">
        <v>1316</v>
      </c>
      <c r="E678" s="10" t="s">
        <v>58</v>
      </c>
      <c r="F678" s="10" t="s">
        <v>283</v>
      </c>
      <c r="G678" s="10">
        <v>1</v>
      </c>
      <c r="H678" s="96"/>
      <c r="I678" s="101" t="e">
        <f t="shared" ca="1" si="10"/>
        <v>#NAME?</v>
      </c>
      <c r="J678" s="76">
        <v>0.2</v>
      </c>
      <c r="K678" s="107"/>
      <c r="N678" s="102" t="s">
        <v>61</v>
      </c>
    </row>
    <row r="679" spans="1:14" ht="31.5" x14ac:dyDescent="0.15">
      <c r="A679" s="14">
        <v>579</v>
      </c>
      <c r="B679" s="84" t="s">
        <v>1315</v>
      </c>
      <c r="C679" s="84" t="s">
        <v>52</v>
      </c>
      <c r="D679" s="85" t="s">
        <v>1318</v>
      </c>
      <c r="E679" s="10" t="s">
        <v>58</v>
      </c>
      <c r="F679" s="10" t="s">
        <v>283</v>
      </c>
      <c r="G679" s="10">
        <v>1</v>
      </c>
      <c r="H679" s="96"/>
      <c r="I679" s="101" t="e">
        <f t="shared" ca="1" si="10"/>
        <v>#NAME?</v>
      </c>
      <c r="J679" s="76">
        <v>0.2</v>
      </c>
      <c r="K679" s="107"/>
      <c r="N679" s="102" t="s">
        <v>61</v>
      </c>
    </row>
    <row r="680" spans="1:14" ht="21" x14ac:dyDescent="0.15">
      <c r="A680" s="14">
        <v>580</v>
      </c>
      <c r="B680" s="84" t="s">
        <v>1317</v>
      </c>
      <c r="C680" s="84" t="s">
        <v>52</v>
      </c>
      <c r="D680" s="85" t="s">
        <v>1320</v>
      </c>
      <c r="E680" s="10" t="s">
        <v>58</v>
      </c>
      <c r="F680" s="10" t="s">
        <v>283</v>
      </c>
      <c r="G680" s="10">
        <v>1</v>
      </c>
      <c r="H680" s="96"/>
      <c r="I680" s="101" t="e">
        <f t="shared" ca="1" si="10"/>
        <v>#NAME?</v>
      </c>
      <c r="J680" s="76">
        <v>0.2</v>
      </c>
      <c r="K680" s="107"/>
      <c r="N680" s="102" t="s">
        <v>61</v>
      </c>
    </row>
    <row r="681" spans="1:14" ht="21" x14ac:dyDescent="0.15">
      <c r="A681" s="14">
        <v>581</v>
      </c>
      <c r="B681" s="84" t="s">
        <v>1319</v>
      </c>
      <c r="C681" s="84" t="s">
        <v>52</v>
      </c>
      <c r="D681" s="85" t="s">
        <v>1322</v>
      </c>
      <c r="E681" s="10" t="s">
        <v>58</v>
      </c>
      <c r="F681" s="10" t="s">
        <v>283</v>
      </c>
      <c r="G681" s="10">
        <v>1</v>
      </c>
      <c r="H681" s="96"/>
      <c r="I681" s="101" t="e">
        <f t="shared" ca="1" si="10"/>
        <v>#NAME?</v>
      </c>
      <c r="J681" s="76">
        <v>0.2</v>
      </c>
      <c r="K681" s="107"/>
      <c r="N681" s="102" t="s">
        <v>61</v>
      </c>
    </row>
    <row r="682" spans="1:14" ht="21" x14ac:dyDescent="0.15">
      <c r="A682" s="14">
        <v>582</v>
      </c>
      <c r="B682" s="84" t="s">
        <v>1321</v>
      </c>
      <c r="C682" s="84" t="s">
        <v>52</v>
      </c>
      <c r="D682" s="85" t="s">
        <v>1324</v>
      </c>
      <c r="E682" s="10" t="s">
        <v>58</v>
      </c>
      <c r="F682" s="10" t="s">
        <v>283</v>
      </c>
      <c r="G682" s="10">
        <v>1</v>
      </c>
      <c r="H682" s="96"/>
      <c r="I682" s="101" t="e">
        <f t="shared" ca="1" si="10"/>
        <v>#NAME?</v>
      </c>
      <c r="J682" s="76">
        <v>0.2</v>
      </c>
      <c r="K682" s="107"/>
      <c r="N682" s="102" t="s">
        <v>61</v>
      </c>
    </row>
    <row r="683" spans="1:14" ht="21" x14ac:dyDescent="0.15">
      <c r="A683" s="14">
        <v>583</v>
      </c>
      <c r="B683" s="84" t="s">
        <v>1323</v>
      </c>
      <c r="C683" s="84" t="s">
        <v>52</v>
      </c>
      <c r="D683" s="85" t="s">
        <v>1326</v>
      </c>
      <c r="E683" s="10" t="s">
        <v>58</v>
      </c>
      <c r="F683" s="10" t="s">
        <v>283</v>
      </c>
      <c r="G683" s="10">
        <v>1</v>
      </c>
      <c r="H683" s="96"/>
      <c r="I683" s="101" t="e">
        <f t="shared" ca="1" si="10"/>
        <v>#NAME?</v>
      </c>
      <c r="J683" s="76">
        <v>0.2</v>
      </c>
      <c r="K683" s="107"/>
      <c r="N683" s="102" t="s">
        <v>61</v>
      </c>
    </row>
    <row r="684" spans="1:14" s="91" customFormat="1" ht="12.75" x14ac:dyDescent="0.2">
      <c r="A684" s="108"/>
      <c r="B684" s="135" t="s">
        <v>52</v>
      </c>
      <c r="C684" s="135" t="s">
        <v>52</v>
      </c>
      <c r="D684" s="136" t="s">
        <v>1325</v>
      </c>
      <c r="E684" s="108" t="s">
        <v>52</v>
      </c>
      <c r="F684" s="108"/>
      <c r="G684" s="108"/>
      <c r="H684" s="112"/>
      <c r="I684" s="113" t="e">
        <f t="shared" ca="1" si="10"/>
        <v>#NAME?</v>
      </c>
      <c r="J684" s="114"/>
      <c r="K684" s="115"/>
      <c r="L684" s="137"/>
      <c r="M684" s="138"/>
      <c r="N684" s="139"/>
    </row>
    <row r="685" spans="1:14" s="91" customFormat="1" ht="32.25" x14ac:dyDescent="0.2">
      <c r="A685" s="89"/>
      <c r="B685" s="86" t="s">
        <v>52</v>
      </c>
      <c r="C685" s="86" t="s">
        <v>52</v>
      </c>
      <c r="D685" s="87" t="s">
        <v>1327</v>
      </c>
      <c r="E685" s="88" t="s">
        <v>52</v>
      </c>
      <c r="F685" s="88"/>
      <c r="G685" s="88"/>
      <c r="H685" s="95"/>
      <c r="I685" s="100" t="e">
        <f t="shared" ca="1" si="10"/>
        <v>#NAME?</v>
      </c>
      <c r="J685" s="90"/>
      <c r="K685" s="106"/>
      <c r="L685" s="2"/>
      <c r="N685" s="105"/>
    </row>
    <row r="686" spans="1:14" x14ac:dyDescent="0.15">
      <c r="A686" s="14">
        <v>584</v>
      </c>
      <c r="B686" s="84" t="s">
        <v>1328</v>
      </c>
      <c r="C686" s="84" t="s">
        <v>52</v>
      </c>
      <c r="D686" s="85" t="s">
        <v>1330</v>
      </c>
      <c r="E686" s="10" t="s">
        <v>58</v>
      </c>
      <c r="F686" s="10" t="s">
        <v>283</v>
      </c>
      <c r="G686" s="10">
        <v>1</v>
      </c>
      <c r="H686" s="96"/>
      <c r="I686" s="101" t="e">
        <f t="shared" ca="1" si="10"/>
        <v>#NAME?</v>
      </c>
      <c r="J686" s="76">
        <v>0.2</v>
      </c>
      <c r="K686" s="107"/>
      <c r="N686" s="102" t="s">
        <v>61</v>
      </c>
    </row>
    <row r="687" spans="1:14" x14ac:dyDescent="0.15">
      <c r="A687" s="14">
        <v>585</v>
      </c>
      <c r="B687" s="84" t="s">
        <v>1329</v>
      </c>
      <c r="C687" s="84" t="s">
        <v>52</v>
      </c>
      <c r="D687" s="85" t="s">
        <v>1332</v>
      </c>
      <c r="E687" s="10" t="s">
        <v>58</v>
      </c>
      <c r="F687" s="10" t="s">
        <v>283</v>
      </c>
      <c r="G687" s="10">
        <v>1</v>
      </c>
      <c r="H687" s="96"/>
      <c r="I687" s="101" t="e">
        <f t="shared" ca="1" si="10"/>
        <v>#NAME?</v>
      </c>
      <c r="J687" s="76">
        <v>0.2</v>
      </c>
      <c r="K687" s="107"/>
      <c r="N687" s="102" t="s">
        <v>61</v>
      </c>
    </row>
    <row r="688" spans="1:14" x14ac:dyDescent="0.15">
      <c r="A688" s="14">
        <v>586</v>
      </c>
      <c r="B688" s="84" t="s">
        <v>1331</v>
      </c>
      <c r="C688" s="84" t="s">
        <v>52</v>
      </c>
      <c r="D688" s="85" t="s">
        <v>1334</v>
      </c>
      <c r="E688" s="10" t="s">
        <v>58</v>
      </c>
      <c r="F688" s="10" t="s">
        <v>283</v>
      </c>
      <c r="G688" s="10">
        <v>1</v>
      </c>
      <c r="H688" s="96"/>
      <c r="I688" s="101" t="e">
        <f t="shared" ca="1" si="10"/>
        <v>#NAME?</v>
      </c>
      <c r="J688" s="76">
        <v>0.2</v>
      </c>
      <c r="K688" s="107"/>
      <c r="N688" s="102" t="s">
        <v>61</v>
      </c>
    </row>
    <row r="689" spans="1:14" x14ac:dyDescent="0.15">
      <c r="A689" s="14">
        <v>587</v>
      </c>
      <c r="B689" s="84" t="s">
        <v>1333</v>
      </c>
      <c r="C689" s="84" t="s">
        <v>52</v>
      </c>
      <c r="D689" s="85" t="s">
        <v>1336</v>
      </c>
      <c r="E689" s="10" t="s">
        <v>58</v>
      </c>
      <c r="F689" s="10" t="s">
        <v>283</v>
      </c>
      <c r="G689" s="10">
        <v>1</v>
      </c>
      <c r="H689" s="96"/>
      <c r="I689" s="101" t="e">
        <f t="shared" ca="1" si="10"/>
        <v>#NAME?</v>
      </c>
      <c r="J689" s="76">
        <v>0.2</v>
      </c>
      <c r="K689" s="107"/>
      <c r="N689" s="102" t="s">
        <v>61</v>
      </c>
    </row>
    <row r="690" spans="1:14" ht="21" x14ac:dyDescent="0.15">
      <c r="A690" s="14">
        <v>588</v>
      </c>
      <c r="B690" s="84" t="s">
        <v>1335</v>
      </c>
      <c r="C690" s="84" t="s">
        <v>52</v>
      </c>
      <c r="D690" s="85" t="s">
        <v>1338</v>
      </c>
      <c r="E690" s="10" t="s">
        <v>58</v>
      </c>
      <c r="F690" s="10" t="s">
        <v>283</v>
      </c>
      <c r="G690" s="10">
        <v>1</v>
      </c>
      <c r="H690" s="96"/>
      <c r="I690" s="101" t="e">
        <f t="shared" ca="1" si="10"/>
        <v>#NAME?</v>
      </c>
      <c r="J690" s="76">
        <v>0.2</v>
      </c>
      <c r="K690" s="107"/>
      <c r="N690" s="102" t="s">
        <v>61</v>
      </c>
    </row>
    <row r="691" spans="1:14" x14ac:dyDescent="0.15">
      <c r="A691" s="14">
        <v>589</v>
      </c>
      <c r="B691" s="84" t="s">
        <v>1337</v>
      </c>
      <c r="C691" s="84" t="s">
        <v>52</v>
      </c>
      <c r="D691" s="85" t="s">
        <v>1340</v>
      </c>
      <c r="E691" s="10" t="s">
        <v>58</v>
      </c>
      <c r="F691" s="10" t="s">
        <v>283</v>
      </c>
      <c r="G691" s="10">
        <v>1</v>
      </c>
      <c r="H691" s="96"/>
      <c r="I691" s="101" t="e">
        <f t="shared" ca="1" si="10"/>
        <v>#NAME?</v>
      </c>
      <c r="J691" s="76">
        <v>0.2</v>
      </c>
      <c r="K691" s="107"/>
      <c r="N691" s="102" t="s">
        <v>61</v>
      </c>
    </row>
    <row r="692" spans="1:14" x14ac:dyDescent="0.15">
      <c r="A692" s="14">
        <v>590</v>
      </c>
      <c r="B692" s="84" t="s">
        <v>1339</v>
      </c>
      <c r="C692" s="84" t="s">
        <v>52</v>
      </c>
      <c r="D692" s="85" t="s">
        <v>1342</v>
      </c>
      <c r="E692" s="10" t="s">
        <v>58</v>
      </c>
      <c r="F692" s="10" t="s">
        <v>283</v>
      </c>
      <c r="G692" s="10">
        <v>1</v>
      </c>
      <c r="H692" s="96"/>
      <c r="I692" s="101" t="e">
        <f t="shared" ca="1" si="10"/>
        <v>#NAME?</v>
      </c>
      <c r="J692" s="76">
        <v>0.2</v>
      </c>
      <c r="K692" s="107"/>
      <c r="N692" s="102" t="s">
        <v>61</v>
      </c>
    </row>
    <row r="693" spans="1:14" x14ac:dyDescent="0.15">
      <c r="A693" s="14">
        <v>591</v>
      </c>
      <c r="B693" s="84" t="s">
        <v>1341</v>
      </c>
      <c r="C693" s="84" t="s">
        <v>52</v>
      </c>
      <c r="D693" s="85" t="s">
        <v>1344</v>
      </c>
      <c r="E693" s="10" t="s">
        <v>58</v>
      </c>
      <c r="F693" s="10" t="s">
        <v>283</v>
      </c>
      <c r="G693" s="10">
        <v>1</v>
      </c>
      <c r="H693" s="96"/>
      <c r="I693" s="101" t="e">
        <f t="shared" ca="1" si="10"/>
        <v>#NAME?</v>
      </c>
      <c r="J693" s="76">
        <v>0.2</v>
      </c>
      <c r="K693" s="107"/>
      <c r="N693" s="102" t="s">
        <v>61</v>
      </c>
    </row>
    <row r="694" spans="1:14" x14ac:dyDescent="0.15">
      <c r="A694" s="14">
        <v>592</v>
      </c>
      <c r="B694" s="84" t="s">
        <v>1343</v>
      </c>
      <c r="C694" s="84" t="s">
        <v>52</v>
      </c>
      <c r="D694" s="85" t="s">
        <v>1346</v>
      </c>
      <c r="E694" s="10" t="s">
        <v>58</v>
      </c>
      <c r="F694" s="10" t="s">
        <v>283</v>
      </c>
      <c r="G694" s="10">
        <v>1</v>
      </c>
      <c r="H694" s="96"/>
      <c r="I694" s="101" t="e">
        <f t="shared" ca="1" si="10"/>
        <v>#NAME?</v>
      </c>
      <c r="J694" s="76">
        <v>0.2</v>
      </c>
      <c r="K694" s="107"/>
      <c r="N694" s="102" t="s">
        <v>61</v>
      </c>
    </row>
    <row r="695" spans="1:14" s="91" customFormat="1" ht="12.75" x14ac:dyDescent="0.2">
      <c r="A695" s="108"/>
      <c r="B695" s="135" t="s">
        <v>52</v>
      </c>
      <c r="C695" s="135" t="s">
        <v>52</v>
      </c>
      <c r="D695" s="136" t="s">
        <v>1345</v>
      </c>
      <c r="E695" s="108" t="s">
        <v>52</v>
      </c>
      <c r="F695" s="108"/>
      <c r="G695" s="108"/>
      <c r="H695" s="112"/>
      <c r="I695" s="113" t="e">
        <f t="shared" ca="1" si="10"/>
        <v>#NAME?</v>
      </c>
      <c r="J695" s="114"/>
      <c r="K695" s="115"/>
      <c r="L695" s="137"/>
      <c r="M695" s="138"/>
      <c r="N695" s="139"/>
    </row>
    <row r="696" spans="1:14" ht="31.5" x14ac:dyDescent="0.15">
      <c r="A696" s="14">
        <v>593</v>
      </c>
      <c r="B696" s="84" t="s">
        <v>1347</v>
      </c>
      <c r="C696" s="84" t="s">
        <v>52</v>
      </c>
      <c r="D696" s="85" t="s">
        <v>1349</v>
      </c>
      <c r="E696" s="10" t="s">
        <v>58</v>
      </c>
      <c r="F696" s="10" t="s">
        <v>1348</v>
      </c>
      <c r="G696" s="10">
        <v>1</v>
      </c>
      <c r="H696" s="96"/>
      <c r="I696" s="101" t="e">
        <f t="shared" ca="1" si="10"/>
        <v>#NAME?</v>
      </c>
      <c r="J696" s="76">
        <v>0.2</v>
      </c>
      <c r="K696" s="107"/>
      <c r="N696" s="102" t="s">
        <v>61</v>
      </c>
    </row>
    <row r="697" spans="1:14" ht="21" x14ac:dyDescent="0.15">
      <c r="A697" s="14">
        <v>594</v>
      </c>
      <c r="B697" s="84" t="s">
        <v>1350</v>
      </c>
      <c r="C697" s="84" t="s">
        <v>52</v>
      </c>
      <c r="D697" s="85" t="s">
        <v>1352</v>
      </c>
      <c r="E697" s="10" t="s">
        <v>58</v>
      </c>
      <c r="F697" s="10" t="s">
        <v>1348</v>
      </c>
      <c r="G697" s="10">
        <v>1</v>
      </c>
      <c r="H697" s="96"/>
      <c r="I697" s="101" t="e">
        <f t="shared" ca="1" si="10"/>
        <v>#NAME?</v>
      </c>
      <c r="J697" s="76">
        <v>0.2</v>
      </c>
      <c r="K697" s="107"/>
      <c r="N697" s="102" t="s">
        <v>61</v>
      </c>
    </row>
    <row r="698" spans="1:14" ht="42" x14ac:dyDescent="0.15">
      <c r="A698" s="14">
        <v>595</v>
      </c>
      <c r="B698" s="84" t="s">
        <v>1351</v>
      </c>
      <c r="C698" s="84" t="s">
        <v>52</v>
      </c>
      <c r="D698" s="85" t="s">
        <v>1354</v>
      </c>
      <c r="E698" s="10" t="s">
        <v>58</v>
      </c>
      <c r="F698" s="10" t="s">
        <v>1353</v>
      </c>
      <c r="G698" s="10">
        <v>1</v>
      </c>
      <c r="H698" s="96"/>
      <c r="I698" s="101" t="e">
        <f t="shared" ca="1" si="10"/>
        <v>#NAME?</v>
      </c>
      <c r="J698" s="76">
        <v>0.2</v>
      </c>
      <c r="K698" s="107"/>
      <c r="N698" s="102" t="s">
        <v>61</v>
      </c>
    </row>
    <row r="699" spans="1:14" ht="21" x14ac:dyDescent="0.15">
      <c r="A699" s="14">
        <v>596</v>
      </c>
      <c r="B699" s="84" t="s">
        <v>1355</v>
      </c>
      <c r="C699" s="84" t="s">
        <v>52</v>
      </c>
      <c r="D699" s="85" t="s">
        <v>1357</v>
      </c>
      <c r="E699" s="10" t="s">
        <v>58</v>
      </c>
      <c r="F699" s="10" t="s">
        <v>1353</v>
      </c>
      <c r="G699" s="10">
        <v>1</v>
      </c>
      <c r="H699" s="96"/>
      <c r="I699" s="101" t="e">
        <f t="shared" ca="1" si="10"/>
        <v>#NAME?</v>
      </c>
      <c r="J699" s="76">
        <v>0.2</v>
      </c>
      <c r="K699" s="107"/>
      <c r="N699" s="102" t="s">
        <v>61</v>
      </c>
    </row>
    <row r="700" spans="1:14" ht="21" x14ac:dyDescent="0.15">
      <c r="A700" s="14">
        <v>597</v>
      </c>
      <c r="B700" s="84" t="s">
        <v>1356</v>
      </c>
      <c r="C700" s="84" t="s">
        <v>52</v>
      </c>
      <c r="D700" s="85" t="s">
        <v>1359</v>
      </c>
      <c r="E700" s="10" t="s">
        <v>58</v>
      </c>
      <c r="F700" s="10" t="s">
        <v>1348</v>
      </c>
      <c r="G700" s="10">
        <v>1</v>
      </c>
      <c r="H700" s="96"/>
      <c r="I700" s="101" t="e">
        <f t="shared" ca="1" si="10"/>
        <v>#NAME?</v>
      </c>
      <c r="J700" s="76">
        <v>0.2</v>
      </c>
      <c r="K700" s="107"/>
      <c r="N700" s="102" t="s">
        <v>61</v>
      </c>
    </row>
    <row r="701" spans="1:14" ht="21" x14ac:dyDescent="0.15">
      <c r="A701" s="14">
        <v>598</v>
      </c>
      <c r="B701" s="84" t="s">
        <v>1358</v>
      </c>
      <c r="C701" s="84" t="s">
        <v>52</v>
      </c>
      <c r="D701" s="85" t="s">
        <v>1361</v>
      </c>
      <c r="E701" s="10" t="s">
        <v>58</v>
      </c>
      <c r="F701" s="10" t="s">
        <v>1348</v>
      </c>
      <c r="G701" s="10">
        <v>1</v>
      </c>
      <c r="H701" s="96"/>
      <c r="I701" s="101" t="e">
        <f t="shared" ca="1" si="10"/>
        <v>#NAME?</v>
      </c>
      <c r="J701" s="76">
        <v>0.2</v>
      </c>
      <c r="K701" s="107"/>
      <c r="N701" s="102" t="s">
        <v>61</v>
      </c>
    </row>
    <row r="702" spans="1:14" ht="21" x14ac:dyDescent="0.15">
      <c r="A702" s="14">
        <v>599</v>
      </c>
      <c r="B702" s="84" t="s">
        <v>1360</v>
      </c>
      <c r="C702" s="84" t="s">
        <v>52</v>
      </c>
      <c r="D702" s="85" t="s">
        <v>1363</v>
      </c>
      <c r="E702" s="10" t="s">
        <v>58</v>
      </c>
      <c r="F702" s="10" t="s">
        <v>1348</v>
      </c>
      <c r="G702" s="10">
        <v>1</v>
      </c>
      <c r="H702" s="96"/>
      <c r="I702" s="101" t="e">
        <f t="shared" ca="1" si="10"/>
        <v>#NAME?</v>
      </c>
      <c r="J702" s="76">
        <v>0.2</v>
      </c>
      <c r="K702" s="107"/>
      <c r="N702" s="102" t="s">
        <v>61</v>
      </c>
    </row>
    <row r="703" spans="1:14" x14ac:dyDescent="0.15">
      <c r="H703" s="96"/>
      <c r="I703" s="101"/>
      <c r="K703" s="107"/>
    </row>
    <row r="704" spans="1:14" x14ac:dyDescent="0.15">
      <c r="A704" s="147" t="s">
        <v>1364</v>
      </c>
      <c r="B704" s="148"/>
      <c r="C704" s="148"/>
      <c r="D704" s="148"/>
      <c r="E704" s="148"/>
      <c r="F704" s="148"/>
      <c r="G704" s="148"/>
      <c r="H704" s="149"/>
      <c r="I704" s="150"/>
      <c r="J704" s="151"/>
      <c r="K704" s="152"/>
      <c r="L704" s="152"/>
      <c r="M704" s="152"/>
      <c r="N704" s="152"/>
    </row>
    <row r="705" spans="1:14" x14ac:dyDescent="0.15">
      <c r="A705" s="147"/>
      <c r="B705" s="148"/>
      <c r="C705" s="148"/>
      <c r="D705" s="148"/>
      <c r="E705" s="148"/>
      <c r="F705" s="148"/>
      <c r="G705" s="148"/>
      <c r="H705" s="149"/>
      <c r="I705" s="150"/>
      <c r="J705" s="151"/>
      <c r="K705" s="152"/>
      <c r="L705" s="152"/>
      <c r="M705" s="152"/>
      <c r="N705" s="152"/>
    </row>
    <row r="706" spans="1:14" x14ac:dyDescent="0.15">
      <c r="A706" s="147"/>
      <c r="B706" s="148"/>
      <c r="C706" s="148"/>
      <c r="D706" s="148"/>
      <c r="E706" s="148"/>
      <c r="F706" s="148"/>
      <c r="G706" s="148"/>
      <c r="H706" s="149"/>
      <c r="I706" s="150"/>
      <c r="J706" s="151"/>
      <c r="K706" s="152"/>
      <c r="L706" s="152"/>
      <c r="M706" s="152"/>
      <c r="N706" s="152"/>
    </row>
    <row r="707" spans="1:14" x14ac:dyDescent="0.15">
      <c r="A707" s="147"/>
      <c r="B707" s="148"/>
      <c r="C707" s="148"/>
      <c r="D707" s="148"/>
      <c r="E707" s="148"/>
      <c r="F707" s="148"/>
      <c r="G707" s="148"/>
      <c r="H707" s="149"/>
      <c r="I707" s="150"/>
      <c r="J707" s="151"/>
      <c r="K707" s="152"/>
      <c r="L707" s="152"/>
      <c r="M707" s="152"/>
      <c r="N707" s="152"/>
    </row>
  </sheetData>
  <sheetProtection algorithmName="SHA-512" hashValue="aPhkNcUxsTBBPiOuDO8+jnMNElPhGFzSKrVbuCX8x2ZIm07snqnPHPtDpfIiC906FTCWNtVShh2bdvOT2vSTyw==" saltValue="djsBAeR2R4X+yODpaZ/Igg==" spinCount="100000" sheet="1" formatCells="0" formatColumns="0" formatRows="0"/>
  <mergeCells count="2">
    <mergeCell ref="A3:N3"/>
    <mergeCell ref="A704:N707"/>
  </mergeCells>
  <printOptions gridLines="1"/>
  <pageMargins left="0.43307086614173201" right="0.43307086614173201" top="0.55555555555555503" bottom="0.43307086614173201" header="0.15748031496063" footer="0.15748031496063"/>
  <pageSetup paperSize="9" scale="90" fitToHeight="0" orientation="landscape" r:id="rId1"/>
  <headerFooter differentFirst="1" alignWithMargins="0">
    <oddHeader>&amp;COFFRE - BPU
  “ACCORD-CADRE - TRAVAUX DE PETITES MACONNERIE, DEMOLITIONS, CLOISONS, PLAFONDS, MENUISERIES POUR LES ETABLISSEMENTS DU GHT72”</oddHeader>
    <oddFooter>&amp;CRéférence DCE : TRVX26-004&amp;R&amp;P/&amp;N</oddFooter>
    <firstFooter>&amp;CRéférence DCE : TRVX26-004&amp;R&amp;P/&amp;N</firstFooter>
  </headerFooter>
  <ignoredErrors>
    <ignoredError sqref="A1:CW2 A4:CW9 B3:CW3 A13:CW10001 A12:G12 I12:J12 A11:CW11 A10:I10 K10:CW10 L12:CW12"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3"/>
  <dimension ref="A1:G16"/>
  <sheetViews>
    <sheetView showZeros="0" workbookViewId="0">
      <pane ySplit="3" topLeftCell="A4" activePane="bottomLeft" state="frozen"/>
      <selection pane="bottomLeft" activeCell="A4" sqref="A4"/>
    </sheetView>
  </sheetViews>
  <sheetFormatPr baseColWidth="10" defaultColWidth="9.140625" defaultRowHeight="10.5" x14ac:dyDescent="0.2"/>
  <cols>
    <col min="1" max="1" width="48.7109375" style="59" customWidth="1"/>
    <col min="2" max="2" width="8" style="60" customWidth="1"/>
    <col min="3" max="3" width="15.7109375" style="61" customWidth="1"/>
    <col min="4" max="4" width="40.7109375" style="61" customWidth="1"/>
    <col min="5" max="5" width="18.7109375" style="62" customWidth="1"/>
    <col min="6" max="6" width="7.7109375" style="63" customWidth="1"/>
    <col min="7" max="7" width="12.140625" style="52" hidden="1" customWidth="1"/>
    <col min="8" max="8" width="12.140625" style="38" customWidth="1"/>
    <col min="9" max="9" width="9.140625" style="38" customWidth="1"/>
    <col min="10" max="16384" width="9.140625" style="38"/>
  </cols>
  <sheetData>
    <row r="1" spans="1:7" s="17" customFormat="1" x14ac:dyDescent="0.2">
      <c r="A1" s="16"/>
      <c r="C1" s="18"/>
      <c r="D1" s="18"/>
      <c r="E1" s="18"/>
      <c r="G1" s="19"/>
    </row>
    <row r="2" spans="1:7" s="17" customFormat="1" x14ac:dyDescent="0.2">
      <c r="A2" s="16"/>
      <c r="B2" s="20"/>
      <c r="C2" s="21"/>
      <c r="D2" s="21"/>
      <c r="E2" s="22"/>
      <c r="F2" s="20"/>
      <c r="G2" s="23"/>
    </row>
    <row r="3" spans="1:7" s="30" customFormat="1" x14ac:dyDescent="0.2">
      <c r="A3" s="24" t="s">
        <v>10</v>
      </c>
      <c r="B3" s="25" t="s">
        <v>11</v>
      </c>
      <c r="C3" s="26" t="s">
        <v>12</v>
      </c>
      <c r="D3" s="27" t="s">
        <v>13</v>
      </c>
      <c r="E3" s="26" t="s">
        <v>14</v>
      </c>
      <c r="F3" s="28" t="s">
        <v>15</v>
      </c>
      <c r="G3" s="29" t="s">
        <v>20</v>
      </c>
    </row>
    <row r="4" spans="1:7" ht="30" customHeight="1" x14ac:dyDescent="0.2">
      <c r="A4" s="31"/>
      <c r="B4" s="32"/>
      <c r="C4" s="33"/>
      <c r="D4" s="34"/>
      <c r="E4" s="35">
        <f>ROUND(B4*C4,2)</f>
        <v>0</v>
      </c>
      <c r="F4" s="36"/>
      <c r="G4" s="37">
        <f t="shared" ref="G4:G13" si="0">E4*F4</f>
        <v>0</v>
      </c>
    </row>
    <row r="5" spans="1:7" ht="30" customHeight="1" x14ac:dyDescent="0.2">
      <c r="A5" s="31"/>
      <c r="B5" s="32"/>
      <c r="C5" s="33"/>
      <c r="D5" s="34"/>
      <c r="E5" s="35">
        <f>ROUND(B5*C5,2)</f>
        <v>0</v>
      </c>
      <c r="F5" s="36"/>
      <c r="G5" s="37">
        <f t="shared" si="0"/>
        <v>0</v>
      </c>
    </row>
    <row r="6" spans="1:7" ht="30" customHeight="1" x14ac:dyDescent="0.2">
      <c r="A6" s="31"/>
      <c r="B6" s="32"/>
      <c r="C6" s="33"/>
      <c r="D6" s="34"/>
      <c r="E6" s="35">
        <f t="shared" ref="E6:E12" si="1">ROUND(B6*C6,2)</f>
        <v>0</v>
      </c>
      <c r="F6" s="36"/>
      <c r="G6" s="37">
        <f t="shared" si="0"/>
        <v>0</v>
      </c>
    </row>
    <row r="7" spans="1:7" ht="30" customHeight="1" x14ac:dyDescent="0.2">
      <c r="A7" s="31"/>
      <c r="B7" s="32"/>
      <c r="C7" s="33"/>
      <c r="D7" s="34"/>
      <c r="E7" s="35">
        <f t="shared" si="1"/>
        <v>0</v>
      </c>
      <c r="F7" s="36"/>
      <c r="G7" s="37">
        <f t="shared" si="0"/>
        <v>0</v>
      </c>
    </row>
    <row r="8" spans="1:7" ht="30" customHeight="1" x14ac:dyDescent="0.2">
      <c r="A8" s="31"/>
      <c r="B8" s="32"/>
      <c r="C8" s="33"/>
      <c r="D8" s="34"/>
      <c r="E8" s="35">
        <f t="shared" si="1"/>
        <v>0</v>
      </c>
      <c r="F8" s="36"/>
      <c r="G8" s="37">
        <f t="shared" si="0"/>
        <v>0</v>
      </c>
    </row>
    <row r="9" spans="1:7" ht="30" customHeight="1" x14ac:dyDescent="0.2">
      <c r="A9" s="31"/>
      <c r="B9" s="32"/>
      <c r="C9" s="33"/>
      <c r="D9" s="34"/>
      <c r="E9" s="35">
        <f t="shared" si="1"/>
        <v>0</v>
      </c>
      <c r="F9" s="36"/>
      <c r="G9" s="37">
        <f t="shared" si="0"/>
        <v>0</v>
      </c>
    </row>
    <row r="10" spans="1:7" ht="30" customHeight="1" x14ac:dyDescent="0.2">
      <c r="A10" s="31"/>
      <c r="B10" s="32"/>
      <c r="C10" s="33"/>
      <c r="D10" s="34"/>
      <c r="E10" s="35">
        <f t="shared" si="1"/>
        <v>0</v>
      </c>
      <c r="F10" s="36"/>
      <c r="G10" s="37">
        <f t="shared" si="0"/>
        <v>0</v>
      </c>
    </row>
    <row r="11" spans="1:7" ht="30" customHeight="1" x14ac:dyDescent="0.2">
      <c r="A11" s="31"/>
      <c r="B11" s="32"/>
      <c r="C11" s="33"/>
      <c r="D11" s="34"/>
      <c r="E11" s="35">
        <f t="shared" si="1"/>
        <v>0</v>
      </c>
      <c r="F11" s="36"/>
      <c r="G11" s="37">
        <f t="shared" si="0"/>
        <v>0</v>
      </c>
    </row>
    <row r="12" spans="1:7" ht="30" customHeight="1" x14ac:dyDescent="0.2">
      <c r="A12" s="31"/>
      <c r="B12" s="32"/>
      <c r="C12" s="33"/>
      <c r="D12" s="34"/>
      <c r="E12" s="35">
        <f t="shared" si="1"/>
        <v>0</v>
      </c>
      <c r="F12" s="36"/>
      <c r="G12" s="37">
        <f t="shared" si="0"/>
        <v>0</v>
      </c>
    </row>
    <row r="13" spans="1:7" ht="30" customHeight="1" x14ac:dyDescent="0.2">
      <c r="A13" s="39"/>
      <c r="B13" s="40"/>
      <c r="C13" s="41"/>
      <c r="D13" s="42"/>
      <c r="E13" s="43">
        <f>ROUND(B13*C13,2)</f>
        <v>0</v>
      </c>
      <c r="F13" s="44"/>
      <c r="G13" s="45">
        <f t="shared" si="0"/>
        <v>0</v>
      </c>
    </row>
    <row r="14" spans="1:7" ht="30" customHeight="1" x14ac:dyDescent="0.2">
      <c r="A14" s="46"/>
      <c r="B14" s="47"/>
      <c r="C14" s="48"/>
      <c r="D14" s="49" t="s">
        <v>16</v>
      </c>
      <c r="E14" s="50">
        <f>SUM(E4:E13)</f>
        <v>0</v>
      </c>
      <c r="F14" s="51"/>
    </row>
    <row r="15" spans="1:7" ht="30" customHeight="1" x14ac:dyDescent="0.2">
      <c r="A15" s="53"/>
      <c r="B15" s="54"/>
      <c r="C15" s="55"/>
      <c r="D15" s="56" t="s">
        <v>17</v>
      </c>
      <c r="E15" s="57">
        <f>ROUND(SUM(G4:G13),2)</f>
        <v>0</v>
      </c>
      <c r="F15" s="58"/>
    </row>
    <row r="16" spans="1:7" ht="30" customHeight="1" x14ac:dyDescent="0.2">
      <c r="A16" s="46"/>
      <c r="B16" s="47"/>
      <c r="C16" s="48"/>
      <c r="D16" s="49" t="s">
        <v>25</v>
      </c>
      <c r="E16" s="50">
        <f>E14+E15</f>
        <v>0</v>
      </c>
      <c r="F16" s="51"/>
    </row>
  </sheetData>
  <sheetProtection password="C4B0" sheet="1" formatCells="0" formatColumns="0" formatRows="0"/>
  <pageMargins left="0.43307086614173201" right="0.43307086614173201" top="0.43307086614173201" bottom="0.43307086614173201" header="0.15748031496063" footer="0.15748031496063"/>
  <pageSetup paperSize="9" orientation="landscape" horizontalDpi="1200" verticalDpi="1200" r:id="rId1"/>
  <headerFooter alignWithMargins="0">
    <oddFooter>&amp;R&amp;P/&amp;N</oddFooter>
  </headerFooter>
  <ignoredErrors>
    <ignoredError sqref="A1:CW10001"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4"/>
  <dimension ref="B1:B19"/>
  <sheetViews>
    <sheetView topLeftCell="A7" workbookViewId="0">
      <selection activeCell="B15" sqref="B15:B19"/>
    </sheetView>
  </sheetViews>
  <sheetFormatPr baseColWidth="10" defaultColWidth="9.140625" defaultRowHeight="12.75" x14ac:dyDescent="0.2"/>
  <cols>
    <col min="1" max="1" width="11.42578125" customWidth="1"/>
    <col min="2" max="2" width="68.140625" style="7" customWidth="1"/>
    <col min="3" max="3" width="9.140625" customWidth="1"/>
  </cols>
  <sheetData>
    <row r="1" spans="2:2" x14ac:dyDescent="0.2">
      <c r="B1" s="9" t="s">
        <v>2</v>
      </c>
    </row>
    <row r="3" spans="2:2" ht="38.25" x14ac:dyDescent="0.2">
      <c r="B3" s="7" t="s">
        <v>3</v>
      </c>
    </row>
    <row r="4" spans="2:2" x14ac:dyDescent="0.2">
      <c r="B4" s="7" t="s">
        <v>4</v>
      </c>
    </row>
    <row r="5" spans="2:2" x14ac:dyDescent="0.2">
      <c r="B5" s="7" t="s">
        <v>21</v>
      </c>
    </row>
    <row r="6" spans="2:2" ht="114.75" x14ac:dyDescent="0.2">
      <c r="B6" s="8" t="s">
        <v>22</v>
      </c>
    </row>
    <row r="7" spans="2:2" ht="63.75" x14ac:dyDescent="0.2">
      <c r="B7" s="8" t="s">
        <v>26</v>
      </c>
    </row>
    <row r="8" spans="2:2" ht="51" x14ac:dyDescent="0.2">
      <c r="B8" s="8" t="s">
        <v>23</v>
      </c>
    </row>
    <row r="9" spans="2:2" ht="63.75" x14ac:dyDescent="0.2">
      <c r="B9" s="8" t="s">
        <v>5</v>
      </c>
    </row>
    <row r="10" spans="2:2" ht="25.5" x14ac:dyDescent="0.2">
      <c r="B10" s="7" t="s">
        <v>6</v>
      </c>
    </row>
    <row r="11" spans="2:2" x14ac:dyDescent="0.2">
      <c r="B11" s="7" t="s">
        <v>7</v>
      </c>
    </row>
    <row r="13" spans="2:2" x14ac:dyDescent="0.2">
      <c r="B13" s="7" t="s">
        <v>8</v>
      </c>
    </row>
    <row r="15" spans="2:2" x14ac:dyDescent="0.2">
      <c r="B15" s="71" t="s">
        <v>9</v>
      </c>
    </row>
    <row r="16" spans="2:2" x14ac:dyDescent="0.2">
      <c r="B16" s="71" t="s">
        <v>1</v>
      </c>
    </row>
    <row r="17" spans="2:2" x14ac:dyDescent="0.2">
      <c r="B17" s="71" t="s">
        <v>34</v>
      </c>
    </row>
    <row r="18" spans="2:2" x14ac:dyDescent="0.2">
      <c r="B18" s="71" t="s">
        <v>35</v>
      </c>
    </row>
    <row r="19" spans="2:2" x14ac:dyDescent="0.2">
      <c r="B19" s="72" t="s">
        <v>36</v>
      </c>
    </row>
  </sheetData>
  <hyperlinks>
    <hyperlink ref="B19" r:id="rId1"/>
  </hyperlinks>
  <pageMargins left="0.75" right="0.75" top="1" bottom="1" header="0.5" footer="0.5"/>
  <pageSetup paperSize="9" orientation="portrait" horizontalDpi="1200" verticalDpi="1200" r:id="rId2"/>
  <ignoredErrors>
    <ignoredError sqref="A1:CW10001"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2:B14"/>
  <sheetViews>
    <sheetView workbookViewId="0">
      <selection activeCell="L7" sqref="L7"/>
    </sheetView>
  </sheetViews>
  <sheetFormatPr baseColWidth="10" defaultColWidth="9.140625" defaultRowHeight="12.75" x14ac:dyDescent="0.2"/>
  <cols>
    <col min="1" max="1" width="27.42578125" style="70" bestFit="1" customWidth="1"/>
    <col min="2" max="2" width="76.85546875" style="70" customWidth="1"/>
    <col min="3" max="3" width="9.140625" style="70" customWidth="1"/>
    <col min="4" max="16384" width="9.140625" style="70"/>
  </cols>
  <sheetData>
    <row r="2" spans="1:2" x14ac:dyDescent="0.2">
      <c r="A2" s="70" t="s">
        <v>41</v>
      </c>
      <c r="B2" s="70" t="s">
        <v>42</v>
      </c>
    </row>
    <row r="3" spans="1:2" x14ac:dyDescent="0.2">
      <c r="A3" s="69" t="s">
        <v>27</v>
      </c>
      <c r="B3" s="69"/>
    </row>
    <row r="4" spans="1:2" x14ac:dyDescent="0.2">
      <c r="A4" s="81" t="s">
        <v>28</v>
      </c>
      <c r="B4" s="80" t="s">
        <v>45</v>
      </c>
    </row>
    <row r="5" spans="1:2" x14ac:dyDescent="0.2">
      <c r="A5" s="81" t="s">
        <v>18</v>
      </c>
      <c r="B5" s="80" t="s">
        <v>38</v>
      </c>
    </row>
    <row r="6" spans="1:2" x14ac:dyDescent="0.2">
      <c r="A6" s="81" t="s">
        <v>29</v>
      </c>
      <c r="B6" s="80" t="s">
        <v>39</v>
      </c>
    </row>
    <row r="7" spans="1:2" x14ac:dyDescent="0.2">
      <c r="A7" s="81" t="s">
        <v>10</v>
      </c>
      <c r="B7" s="80" t="s">
        <v>46</v>
      </c>
    </row>
    <row r="8" spans="1:2" ht="255" x14ac:dyDescent="0.2">
      <c r="A8" s="81" t="s">
        <v>0</v>
      </c>
      <c r="B8" s="80" t="s">
        <v>48</v>
      </c>
    </row>
    <row r="9" spans="1:2" x14ac:dyDescent="0.2">
      <c r="A9" s="81" t="s">
        <v>19</v>
      </c>
      <c r="B9" s="80" t="s">
        <v>43</v>
      </c>
    </row>
    <row r="10" spans="1:2" x14ac:dyDescent="0.2">
      <c r="A10" s="81" t="s">
        <v>11</v>
      </c>
      <c r="B10" s="80" t="s">
        <v>44</v>
      </c>
    </row>
    <row r="11" spans="1:2" x14ac:dyDescent="0.2">
      <c r="A11" s="81" t="s">
        <v>30</v>
      </c>
      <c r="B11" s="80" t="s">
        <v>47</v>
      </c>
    </row>
    <row r="12" spans="1:2" x14ac:dyDescent="0.2">
      <c r="A12" s="81" t="s">
        <v>14</v>
      </c>
      <c r="B12" s="80" t="s">
        <v>31</v>
      </c>
    </row>
    <row r="13" spans="1:2" ht="51" x14ac:dyDescent="0.2">
      <c r="A13" s="81" t="s">
        <v>32</v>
      </c>
      <c r="B13" s="80" t="s">
        <v>37</v>
      </c>
    </row>
    <row r="14" spans="1:2" x14ac:dyDescent="0.2">
      <c r="A14" s="82" t="s">
        <v>50</v>
      </c>
      <c r="B14" s="70" t="s">
        <v>51</v>
      </c>
    </row>
  </sheetData>
  <pageMargins left="0.75" right="0.75" top="1" bottom="1" header="0.5" footer="0.5"/>
  <pageSetup paperSize="9" orientation="portrait" r:id="rId1"/>
  <ignoredErrors>
    <ignoredError sqref="A1:CW10001" numberStoredAsText="1"/>
  </ignoredErrors>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Feuilles de calcul</vt:lpstr>
      </vt:variant>
      <vt:variant>
        <vt:i4>4</vt:i4>
      </vt:variant>
      <vt:variant>
        <vt:lpstr>Plages nommées</vt:lpstr>
      </vt:variant>
      <vt:variant>
        <vt:i4>1</vt:i4>
      </vt:variant>
    </vt:vector>
  </HeadingPairs>
  <TitlesOfParts>
    <vt:vector size="5" baseType="lpstr">
      <vt:lpstr>BPU</vt:lpstr>
      <vt:lpstr>Omissions</vt:lpstr>
      <vt:lpstr>3P</vt:lpstr>
      <vt:lpstr>Légende</vt:lpstr>
      <vt:lpstr>BPU!Impression_des_titres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3P</dc:creator>
  <cp:keywords/>
  <dc:description/>
  <cp:lastModifiedBy>PALLONE Mona</cp:lastModifiedBy>
  <cp:lastPrinted>2026-06-19T11:54:08Z</cp:lastPrinted>
  <dcterms:created xsi:type="dcterms:W3CDTF">2004-01-29T18:35:10Z</dcterms:created>
  <dcterms:modified xsi:type="dcterms:W3CDTF">2026-06-26T09:34:41Z</dcterms:modified>
  <cp:category/>
  <cp:contentStatus/>
</cp:coreProperties>
</file>